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VostroCOREi5\Desktop\งานสศก+กษ\"/>
    </mc:Choice>
  </mc:AlternateContent>
  <xr:revisionPtr revIDLastSave="0" documentId="13_ncr:1_{94C25EDB-83FF-4185-9161-884FE516BB41}" xr6:coauthVersionLast="47" xr6:coauthVersionMax="47" xr10:uidLastSave="{00000000-0000-0000-0000-000000000000}"/>
  <bookViews>
    <workbookView xWindow="-120" yWindow="-120" windowWidth="29040" windowHeight="15720" tabRatio="869" xr2:uid="{00000000-000D-0000-FFFF-FFFF00000000}"/>
  </bookViews>
  <sheets>
    <sheet name="รวม" sheetId="1" r:id="rId1"/>
    <sheet name="บุคลากร" sheetId="8" r:id="rId2"/>
    <sheet name="ผลผลิต" sheetId="9" r:id="rId3"/>
    <sheet name="ยกระดับ" sheetId="10" r:id="rId4"/>
    <sheet name="แปลงใหญ่" sheetId="11" r:id="rId5"/>
    <sheet name="แปรรูป" sheetId="12" r:id="rId6"/>
    <sheet name="ยั่งยืน" sheetId="13" r:id="rId7"/>
    <sheet name="ผลิตและกระจาย" sheetId="14" r:id="rId8"/>
    <sheet name="ศขช" sheetId="15" r:id="rId9"/>
    <sheet name="วัสดุเหลือใช้" sheetId="16" r:id="rId10"/>
    <sheet name="อัตลักษณ์" sheetId="17" r:id="rId11"/>
    <sheet name="1 อำเภอ" sheetId="18" r:id="rId12"/>
    <sheet name="ลดต้นทุน" sheetId="19" r:id="rId13"/>
    <sheet name="ครบวงจร" sheetId="20" r:id="rId14"/>
    <sheet name="ชายแดนใต้" sheetId="21" r:id="rId15"/>
    <sheet name="ปรับปรุง" sheetId="22" r:id="rId16"/>
    <sheet name="เปลี่ยนเมล็ด" sheetId="23" r:id="rId17"/>
    <sheet name="อาหารสัตว์" sheetId="24" r:id="rId18"/>
    <sheet name="DNA" sheetId="25" r:id="rId19"/>
    <sheet name="พระราชดำริ" sheetId="26" r:id="rId20"/>
    <sheet name="SF" sheetId="27" r:id="rId21"/>
    <sheet name="ตลาดภายใน" sheetId="28" r:id="rId22"/>
    <sheet name="ก๊าซเรือนกระจก" sheetId="29" r:id="rId23"/>
    <sheet name="Sheet2" sheetId="6" r:id="rId24"/>
  </sheets>
  <definedNames>
    <definedName name="_xlnm._FilterDatabase" localSheetId="11" hidden="1">'1 อำเภอ'!$B$6:$B$83</definedName>
    <definedName name="_xlnm._FilterDatabase" localSheetId="18" hidden="1">DNA!$B$6:$B$83</definedName>
    <definedName name="_xlnm._FilterDatabase" localSheetId="20" hidden="1">SF!$B$6:$B$83</definedName>
    <definedName name="_xlnm._FilterDatabase" localSheetId="16" hidden="1">เปลี่ยนเมล็ด!$B$6:$B$83</definedName>
    <definedName name="_xlnm._FilterDatabase" localSheetId="5" hidden="1">แปรรูป!$B$6:$F$83</definedName>
    <definedName name="_xlnm._FilterDatabase" localSheetId="4" hidden="1">แปลงใหญ่!$B$6:$F$83</definedName>
    <definedName name="_xlnm._FilterDatabase" localSheetId="22" hidden="1">ก๊าซเรือนกระจก!$B$6:$B$83</definedName>
    <definedName name="_xlnm._FilterDatabase" localSheetId="13" hidden="1">ครบวงจร!$B$6:$B$83</definedName>
    <definedName name="_xlnm._FilterDatabase" localSheetId="14" hidden="1">ชายแดนใต้!$B$6:$B$83</definedName>
    <definedName name="_xlnm._FilterDatabase" localSheetId="21" hidden="1">ตลาดภายใน!$B$6:$B$83</definedName>
    <definedName name="_xlnm._FilterDatabase" localSheetId="1" hidden="1">บุคลากร!$B$5:$C$82</definedName>
    <definedName name="_xlnm._FilterDatabase" localSheetId="15" hidden="1">ปรับปรุง!$B$6:$B$83</definedName>
    <definedName name="_xlnm._FilterDatabase" localSheetId="2" hidden="1">ผลผลิต!$B$6:$H$83</definedName>
    <definedName name="_xlnm._FilterDatabase" localSheetId="7" hidden="1">ผลิตและกระจาย!$B$6:$C$83</definedName>
    <definedName name="_xlnm._FilterDatabase" localSheetId="19" hidden="1">พระราชดำริ!$B$6:$B$83</definedName>
    <definedName name="_xlnm._FilterDatabase" localSheetId="3" hidden="1">ยกระดับ!$B$6:$H$83</definedName>
    <definedName name="_xlnm._FilterDatabase" localSheetId="6" hidden="1">ยั่งยืน!$B$6:$F$83</definedName>
    <definedName name="_xlnm._FilterDatabase" localSheetId="0" hidden="1">รวม!$B$6:$AB$84</definedName>
    <definedName name="_xlnm._FilterDatabase" localSheetId="12" hidden="1">ลดต้นทุน!$B$6:$B$83</definedName>
    <definedName name="_xlnm._FilterDatabase" localSheetId="9" hidden="1">วัสดุเหลือใช้!$B$6:$B$83</definedName>
    <definedName name="_xlnm._FilterDatabase" localSheetId="8" hidden="1">ศขช!$B$6:$B$83</definedName>
    <definedName name="_xlnm._FilterDatabase" localSheetId="10" hidden="1">อัตลักษณ์!$B$6:$B$83</definedName>
    <definedName name="_xlnm._FilterDatabase" localSheetId="17" hidden="1">อาหารสัตว์!$B$6:$B$83</definedName>
    <definedName name="_xlnm.Print_Area" localSheetId="11">'1 อำเภอ'!$A$1:$I$84</definedName>
    <definedName name="_xlnm.Print_Area" localSheetId="18">DNA!$A$1:$E$84</definedName>
    <definedName name="_xlnm.Print_Area" localSheetId="20">SF!$A$1:$G$84</definedName>
    <definedName name="_xlnm.Print_Area" localSheetId="16">เปลี่ยนเมล็ด!$A$1:$E$84</definedName>
    <definedName name="_xlnm.Print_Area" localSheetId="5">แปรรูป!$A$1:$G$84</definedName>
    <definedName name="_xlnm.Print_Area" localSheetId="4">แปลงใหญ่!$A$1:$G$84</definedName>
    <definedName name="_xlnm.Print_Area" localSheetId="22">ก๊าซเรือนกระจก!$A$1:$D$86</definedName>
    <definedName name="_xlnm.Print_Area" localSheetId="13">ครบวงจร!$A$1:$G$86</definedName>
    <definedName name="_xlnm.Print_Area" localSheetId="14">ชายแดนใต้!$A$1:$E$84</definedName>
    <definedName name="_xlnm.Print_Area" localSheetId="21">ตลาดภายใน!$A$1:$D$86</definedName>
    <definedName name="_xlnm.Print_Area" localSheetId="1">บุคลากร!$A$1:$D$83</definedName>
    <definedName name="_xlnm.Print_Area" localSheetId="15">ปรับปรุง!$A$1:$E$84</definedName>
    <definedName name="_xlnm.Print_Area" localSheetId="2">ผลผลิต!$A$1:$I$86</definedName>
    <definedName name="_xlnm.Print_Area" localSheetId="7">ผลิตและกระจาย!$A$1:$M$84</definedName>
    <definedName name="_xlnm.Print_Area" localSheetId="19">พระราชดำริ!$A$1:$I$84</definedName>
    <definedName name="_xlnm.Print_Area" localSheetId="3">ยกระดับ!$A$1:$I$86</definedName>
    <definedName name="_xlnm.Print_Area" localSheetId="6">ยั่งยืน!$A$1:$G$86</definedName>
    <definedName name="_xlnm.Print_Area" localSheetId="0">รวม!$A$1:$CF$87</definedName>
    <definedName name="_xlnm.Print_Area" localSheetId="12">ลดต้นทุน!$A$1:$E$86</definedName>
    <definedName name="_xlnm.Print_Area" localSheetId="9">วัสดุเหลือใช้!$A$1:$G$84</definedName>
    <definedName name="_xlnm.Print_Area" localSheetId="8">ศขช!$A$1:$E$84</definedName>
    <definedName name="_xlnm.Print_Area" localSheetId="10">อัตลักษณ์!$A$1:$G$84</definedName>
    <definedName name="_xlnm.Print_Area" localSheetId="17">อาหารสัตว์!$A$1:$E$84</definedName>
    <definedName name="_xlnm.Print_Titles" localSheetId="11">'1 อำเภอ'!$A:$B,'1 อำเภอ'!$1:$7</definedName>
    <definedName name="_xlnm.Print_Titles" localSheetId="18">DNA!$A:$B,DNA!$1:$7</definedName>
    <definedName name="_xlnm.Print_Titles" localSheetId="20">SF!$A:$B,SF!$1:$7</definedName>
    <definedName name="_xlnm.Print_Titles" localSheetId="16">เปลี่ยนเมล็ด!$A:$B,เปลี่ยนเมล็ด!$1:$7</definedName>
    <definedName name="_xlnm.Print_Titles" localSheetId="5">แปรรูป!$A:$B,แปรรูป!$1:$7</definedName>
    <definedName name="_xlnm.Print_Titles" localSheetId="4">แปลงใหญ่!$A:$B,แปลงใหญ่!$1:$7</definedName>
    <definedName name="_xlnm.Print_Titles" localSheetId="22">ก๊าซเรือนกระจก!$A:$B,ก๊าซเรือนกระจก!$1:$7</definedName>
    <definedName name="_xlnm.Print_Titles" localSheetId="13">ครบวงจร!$A:$B,ครบวงจร!$1:$7</definedName>
    <definedName name="_xlnm.Print_Titles" localSheetId="14">ชายแดนใต้!$A:$B,ชายแดนใต้!$1:$7</definedName>
    <definedName name="_xlnm.Print_Titles" localSheetId="21">ตลาดภายใน!$A:$B,ตลาดภายใน!$1:$7</definedName>
    <definedName name="_xlnm.Print_Titles" localSheetId="1">บุคลากร!$A:$B,บุคลากร!$1:$6</definedName>
    <definedName name="_xlnm.Print_Titles" localSheetId="15">ปรับปรุง!$A:$B,ปรับปรุง!$1:$7</definedName>
    <definedName name="_xlnm.Print_Titles" localSheetId="2">ผลผลิต!$A:$B,ผลผลิต!$1:$7</definedName>
    <definedName name="_xlnm.Print_Titles" localSheetId="7">ผลิตและกระจาย!$A:$B,ผลิตและกระจาย!$1:$7</definedName>
    <definedName name="_xlnm.Print_Titles" localSheetId="19">พระราชดำริ!$A:$B,พระราชดำริ!$1:$7</definedName>
    <definedName name="_xlnm.Print_Titles" localSheetId="3">ยกระดับ!$A:$B,ยกระดับ!$1:$7</definedName>
    <definedName name="_xlnm.Print_Titles" localSheetId="6">ยั่งยืน!$A:$B,ยั่งยืน!$1:$7</definedName>
    <definedName name="_xlnm.Print_Titles" localSheetId="0">รวม!$A:$B,รวม!$1:$7</definedName>
    <definedName name="_xlnm.Print_Titles" localSheetId="12">ลดต้นทุน!$A:$B,ลดต้นทุน!$1:$7</definedName>
    <definedName name="_xlnm.Print_Titles" localSheetId="9">วัสดุเหลือใช้!$A:$B,วัสดุเหลือใช้!$1:$7</definedName>
    <definedName name="_xlnm.Print_Titles" localSheetId="8">ศขช!$A:$B,ศขช!$1:$7</definedName>
    <definedName name="_xlnm.Print_Titles" localSheetId="10">อัตลักษณ์!$A:$B,อัตลักษณ์!$1:$7</definedName>
    <definedName name="_xlnm.Print_Titles" localSheetId="17">อาหารสัตว์!$A:$B,อาหารสัตว์!$1:$7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7" i="1" l="1"/>
  <c r="AO7" i="1"/>
  <c r="CD10" i="1"/>
  <c r="CE10" i="1"/>
  <c r="CD11" i="1"/>
  <c r="CE11" i="1"/>
  <c r="CD12" i="1"/>
  <c r="CE12" i="1"/>
  <c r="CD13" i="1"/>
  <c r="CE13" i="1"/>
  <c r="CD14" i="1"/>
  <c r="CE14" i="1"/>
  <c r="CD15" i="1"/>
  <c r="CE15" i="1"/>
  <c r="CE7" i="1" s="1"/>
  <c r="CD16" i="1"/>
  <c r="CE16" i="1"/>
  <c r="CD17" i="1"/>
  <c r="CE17" i="1"/>
  <c r="CD18" i="1"/>
  <c r="CE18" i="1"/>
  <c r="CD19" i="1"/>
  <c r="CE19" i="1"/>
  <c r="CD20" i="1"/>
  <c r="CE20" i="1"/>
  <c r="CD21" i="1"/>
  <c r="CE21" i="1"/>
  <c r="CD22" i="1"/>
  <c r="CE22" i="1"/>
  <c r="CD23" i="1"/>
  <c r="CE23" i="1"/>
  <c r="CD24" i="1"/>
  <c r="CE24" i="1"/>
  <c r="CD25" i="1"/>
  <c r="CE25" i="1"/>
  <c r="CD26" i="1"/>
  <c r="CE26" i="1"/>
  <c r="CD27" i="1"/>
  <c r="CE27" i="1"/>
  <c r="CD28" i="1"/>
  <c r="CE28" i="1"/>
  <c r="CD29" i="1"/>
  <c r="CE29" i="1"/>
  <c r="CD30" i="1"/>
  <c r="CE30" i="1"/>
  <c r="CD31" i="1"/>
  <c r="CE31" i="1"/>
  <c r="CD32" i="1"/>
  <c r="CE32" i="1"/>
  <c r="CD33" i="1"/>
  <c r="CE33" i="1"/>
  <c r="CD34" i="1"/>
  <c r="CE34" i="1"/>
  <c r="CD35" i="1"/>
  <c r="CE35" i="1"/>
  <c r="CD36" i="1"/>
  <c r="CE36" i="1"/>
  <c r="CD37" i="1"/>
  <c r="CE37" i="1"/>
  <c r="CD38" i="1"/>
  <c r="CE38" i="1"/>
  <c r="CD39" i="1"/>
  <c r="CE39" i="1"/>
  <c r="CD40" i="1"/>
  <c r="CE40" i="1"/>
  <c r="CD41" i="1"/>
  <c r="CE41" i="1"/>
  <c r="CD42" i="1"/>
  <c r="CE42" i="1"/>
  <c r="CD43" i="1"/>
  <c r="CE43" i="1"/>
  <c r="CD44" i="1"/>
  <c r="CE44" i="1"/>
  <c r="CD45" i="1"/>
  <c r="CE45" i="1"/>
  <c r="CD46" i="1"/>
  <c r="CE46" i="1"/>
  <c r="CD47" i="1"/>
  <c r="CE47" i="1"/>
  <c r="CD48" i="1"/>
  <c r="CE48" i="1"/>
  <c r="CD49" i="1"/>
  <c r="CE49" i="1"/>
  <c r="CD50" i="1"/>
  <c r="CE50" i="1"/>
  <c r="CD51" i="1"/>
  <c r="CE51" i="1"/>
  <c r="CD52" i="1"/>
  <c r="CE52" i="1"/>
  <c r="CD53" i="1"/>
  <c r="CE53" i="1"/>
  <c r="CD54" i="1"/>
  <c r="CE54" i="1"/>
  <c r="CD55" i="1"/>
  <c r="CE55" i="1"/>
  <c r="CD56" i="1"/>
  <c r="CE56" i="1"/>
  <c r="CD57" i="1"/>
  <c r="CE57" i="1"/>
  <c r="CD58" i="1"/>
  <c r="CE58" i="1"/>
  <c r="CD59" i="1"/>
  <c r="CE59" i="1"/>
  <c r="CD60" i="1"/>
  <c r="CE60" i="1"/>
  <c r="CD61" i="1"/>
  <c r="CE61" i="1"/>
  <c r="CD62" i="1"/>
  <c r="CE62" i="1"/>
  <c r="CD63" i="1"/>
  <c r="CE63" i="1"/>
  <c r="CD64" i="1"/>
  <c r="CE64" i="1"/>
  <c r="CD65" i="1"/>
  <c r="CE65" i="1"/>
  <c r="CD66" i="1"/>
  <c r="CE66" i="1"/>
  <c r="CD67" i="1"/>
  <c r="CE67" i="1"/>
  <c r="CD68" i="1"/>
  <c r="CE68" i="1"/>
  <c r="CD69" i="1"/>
  <c r="CE69" i="1"/>
  <c r="CD70" i="1"/>
  <c r="CE70" i="1"/>
  <c r="CD71" i="1"/>
  <c r="CE71" i="1"/>
  <c r="CD72" i="1"/>
  <c r="CE72" i="1"/>
  <c r="CD73" i="1"/>
  <c r="CE73" i="1"/>
  <c r="CD74" i="1"/>
  <c r="CE74" i="1"/>
  <c r="CD75" i="1"/>
  <c r="CE75" i="1"/>
  <c r="CD76" i="1"/>
  <c r="CE76" i="1"/>
  <c r="CD77" i="1"/>
  <c r="CE77" i="1"/>
  <c r="CD78" i="1"/>
  <c r="CE78" i="1"/>
  <c r="CD79" i="1"/>
  <c r="CE79" i="1"/>
  <c r="CD80" i="1"/>
  <c r="CE80" i="1"/>
  <c r="CD81" i="1"/>
  <c r="CE81" i="1"/>
  <c r="CD82" i="1"/>
  <c r="CE82" i="1"/>
  <c r="CD83" i="1"/>
  <c r="CE83" i="1"/>
  <c r="CD84" i="1"/>
  <c r="CE84" i="1"/>
  <c r="CD85" i="1"/>
  <c r="CE85" i="1"/>
  <c r="CE9" i="1"/>
  <c r="CD9" i="1"/>
  <c r="CB10" i="1"/>
  <c r="CC10" i="1"/>
  <c r="CB11" i="1"/>
  <c r="CC11" i="1"/>
  <c r="CB12" i="1"/>
  <c r="CC12" i="1"/>
  <c r="CB13" i="1"/>
  <c r="CC13" i="1"/>
  <c r="CB14" i="1"/>
  <c r="CC14" i="1"/>
  <c r="CB15" i="1"/>
  <c r="CC15" i="1"/>
  <c r="CC7" i="1" s="1"/>
  <c r="CB16" i="1"/>
  <c r="CC16" i="1"/>
  <c r="CB17" i="1"/>
  <c r="CC17" i="1"/>
  <c r="CB18" i="1"/>
  <c r="CC18" i="1"/>
  <c r="CB19" i="1"/>
  <c r="CC19" i="1"/>
  <c r="CB20" i="1"/>
  <c r="CC20" i="1"/>
  <c r="CB21" i="1"/>
  <c r="CC21" i="1"/>
  <c r="CB22" i="1"/>
  <c r="CC22" i="1"/>
  <c r="CB23" i="1"/>
  <c r="CC23" i="1"/>
  <c r="CB24" i="1"/>
  <c r="CC24" i="1"/>
  <c r="CB25" i="1"/>
  <c r="CC25" i="1"/>
  <c r="CB26" i="1"/>
  <c r="CC26" i="1"/>
  <c r="CB27" i="1"/>
  <c r="CC27" i="1"/>
  <c r="CB28" i="1"/>
  <c r="CC28" i="1"/>
  <c r="CB29" i="1"/>
  <c r="CC29" i="1"/>
  <c r="CB30" i="1"/>
  <c r="CC30" i="1"/>
  <c r="CB31" i="1"/>
  <c r="CC31" i="1"/>
  <c r="CB32" i="1"/>
  <c r="CC32" i="1"/>
  <c r="CB33" i="1"/>
  <c r="CC33" i="1"/>
  <c r="CB34" i="1"/>
  <c r="CC34" i="1"/>
  <c r="CB35" i="1"/>
  <c r="CC35" i="1"/>
  <c r="CB36" i="1"/>
  <c r="CC36" i="1"/>
  <c r="CB37" i="1"/>
  <c r="CC37" i="1"/>
  <c r="CB38" i="1"/>
  <c r="CC38" i="1"/>
  <c r="CB39" i="1"/>
  <c r="CC39" i="1"/>
  <c r="CB40" i="1"/>
  <c r="CC40" i="1"/>
  <c r="CB41" i="1"/>
  <c r="CC41" i="1"/>
  <c r="CB42" i="1"/>
  <c r="CC42" i="1"/>
  <c r="CB43" i="1"/>
  <c r="CC43" i="1"/>
  <c r="CB44" i="1"/>
  <c r="CC44" i="1"/>
  <c r="CB45" i="1"/>
  <c r="CC45" i="1"/>
  <c r="CB46" i="1"/>
  <c r="CC46" i="1"/>
  <c r="CB47" i="1"/>
  <c r="CC47" i="1"/>
  <c r="CB48" i="1"/>
  <c r="CC48" i="1"/>
  <c r="CB49" i="1"/>
  <c r="CC49" i="1"/>
  <c r="CB50" i="1"/>
  <c r="CC50" i="1"/>
  <c r="CB51" i="1"/>
  <c r="CC51" i="1"/>
  <c r="CB52" i="1"/>
  <c r="CC52" i="1"/>
  <c r="CB53" i="1"/>
  <c r="CC53" i="1"/>
  <c r="CB54" i="1"/>
  <c r="CC54" i="1"/>
  <c r="CB55" i="1"/>
  <c r="CC55" i="1"/>
  <c r="CB56" i="1"/>
  <c r="CC56" i="1"/>
  <c r="CB57" i="1"/>
  <c r="CC57" i="1"/>
  <c r="CB58" i="1"/>
  <c r="CC58" i="1"/>
  <c r="CB59" i="1"/>
  <c r="CC59" i="1"/>
  <c r="CB60" i="1"/>
  <c r="CC60" i="1"/>
  <c r="CB61" i="1"/>
  <c r="CC61" i="1"/>
  <c r="CB62" i="1"/>
  <c r="CC62" i="1"/>
  <c r="CB63" i="1"/>
  <c r="CC63" i="1"/>
  <c r="CB64" i="1"/>
  <c r="CC64" i="1"/>
  <c r="CB65" i="1"/>
  <c r="CC65" i="1"/>
  <c r="CB66" i="1"/>
  <c r="CC66" i="1"/>
  <c r="CB67" i="1"/>
  <c r="CC67" i="1"/>
  <c r="CB68" i="1"/>
  <c r="CC68" i="1"/>
  <c r="CB69" i="1"/>
  <c r="CC69" i="1"/>
  <c r="CB70" i="1"/>
  <c r="CC70" i="1"/>
  <c r="CB71" i="1"/>
  <c r="CC71" i="1"/>
  <c r="CB72" i="1"/>
  <c r="CC72" i="1"/>
  <c r="CB73" i="1"/>
  <c r="CC73" i="1"/>
  <c r="CB74" i="1"/>
  <c r="CC74" i="1"/>
  <c r="CB75" i="1"/>
  <c r="CC75" i="1"/>
  <c r="CB76" i="1"/>
  <c r="CC76" i="1"/>
  <c r="CB77" i="1"/>
  <c r="CC77" i="1"/>
  <c r="CB78" i="1"/>
  <c r="CC78" i="1"/>
  <c r="CB79" i="1"/>
  <c r="CC79" i="1"/>
  <c r="CB80" i="1"/>
  <c r="CC80" i="1"/>
  <c r="CB81" i="1"/>
  <c r="CC81" i="1"/>
  <c r="CB82" i="1"/>
  <c r="CC82" i="1"/>
  <c r="CB83" i="1"/>
  <c r="CC83" i="1"/>
  <c r="CB84" i="1"/>
  <c r="CC84" i="1"/>
  <c r="CB85" i="1"/>
  <c r="CC85" i="1"/>
  <c r="CC9" i="1"/>
  <c r="CB9" i="1"/>
  <c r="BX10" i="1"/>
  <c r="BY10" i="1"/>
  <c r="BZ10" i="1"/>
  <c r="CA10" i="1"/>
  <c r="BX11" i="1"/>
  <c r="BY11" i="1"/>
  <c r="BZ11" i="1"/>
  <c r="CA11" i="1"/>
  <c r="BX12" i="1"/>
  <c r="BY12" i="1"/>
  <c r="BZ12" i="1"/>
  <c r="BZ7" i="1" s="1"/>
  <c r="CA12" i="1"/>
  <c r="CA7" i="1" s="1"/>
  <c r="BX13" i="1"/>
  <c r="BY13" i="1"/>
  <c r="BZ13" i="1"/>
  <c r="CA13" i="1"/>
  <c r="BX14" i="1"/>
  <c r="BY14" i="1"/>
  <c r="BZ14" i="1"/>
  <c r="CA14" i="1"/>
  <c r="BX15" i="1"/>
  <c r="BY15" i="1"/>
  <c r="BZ15" i="1"/>
  <c r="CA15" i="1"/>
  <c r="BX16" i="1"/>
  <c r="BY16" i="1"/>
  <c r="BZ16" i="1"/>
  <c r="CA16" i="1"/>
  <c r="BX17" i="1"/>
  <c r="BY17" i="1"/>
  <c r="BZ17" i="1"/>
  <c r="CA17" i="1"/>
  <c r="BX18" i="1"/>
  <c r="BY18" i="1"/>
  <c r="BZ18" i="1"/>
  <c r="CA18" i="1"/>
  <c r="BX19" i="1"/>
  <c r="BY19" i="1"/>
  <c r="BZ19" i="1"/>
  <c r="CA19" i="1"/>
  <c r="BX20" i="1"/>
  <c r="BY20" i="1"/>
  <c r="BZ20" i="1"/>
  <c r="CA20" i="1"/>
  <c r="BX21" i="1"/>
  <c r="BY21" i="1"/>
  <c r="BZ21" i="1"/>
  <c r="CA21" i="1"/>
  <c r="BX22" i="1"/>
  <c r="BY22" i="1"/>
  <c r="BZ22" i="1"/>
  <c r="CA22" i="1"/>
  <c r="BX23" i="1"/>
  <c r="BY23" i="1"/>
  <c r="BZ23" i="1"/>
  <c r="CA23" i="1"/>
  <c r="BX24" i="1"/>
  <c r="BY24" i="1"/>
  <c r="BZ24" i="1"/>
  <c r="CA24" i="1"/>
  <c r="BX25" i="1"/>
  <c r="BY25" i="1"/>
  <c r="BZ25" i="1"/>
  <c r="CA25" i="1"/>
  <c r="BX26" i="1"/>
  <c r="BY26" i="1"/>
  <c r="BZ26" i="1"/>
  <c r="CA26" i="1"/>
  <c r="BX27" i="1"/>
  <c r="BY27" i="1"/>
  <c r="BZ27" i="1"/>
  <c r="CA27" i="1"/>
  <c r="BX28" i="1"/>
  <c r="BY28" i="1"/>
  <c r="BZ28" i="1"/>
  <c r="CA28" i="1"/>
  <c r="BX29" i="1"/>
  <c r="BY29" i="1"/>
  <c r="BZ29" i="1"/>
  <c r="CA29" i="1"/>
  <c r="BX30" i="1"/>
  <c r="BY30" i="1"/>
  <c r="BZ30" i="1"/>
  <c r="CA30" i="1"/>
  <c r="BX31" i="1"/>
  <c r="BY31" i="1"/>
  <c r="BZ31" i="1"/>
  <c r="CA31" i="1"/>
  <c r="BX32" i="1"/>
  <c r="BY32" i="1"/>
  <c r="BZ32" i="1"/>
  <c r="CA32" i="1"/>
  <c r="BX33" i="1"/>
  <c r="BY33" i="1"/>
  <c r="BZ33" i="1"/>
  <c r="CA33" i="1"/>
  <c r="BX34" i="1"/>
  <c r="BY34" i="1"/>
  <c r="BZ34" i="1"/>
  <c r="CA34" i="1"/>
  <c r="BX35" i="1"/>
  <c r="BY35" i="1"/>
  <c r="BZ35" i="1"/>
  <c r="CA35" i="1"/>
  <c r="BX36" i="1"/>
  <c r="BY36" i="1"/>
  <c r="BZ36" i="1"/>
  <c r="CA36" i="1"/>
  <c r="BX37" i="1"/>
  <c r="BY37" i="1"/>
  <c r="BZ37" i="1"/>
  <c r="CA37" i="1"/>
  <c r="BX38" i="1"/>
  <c r="BY38" i="1"/>
  <c r="BZ38" i="1"/>
  <c r="CA38" i="1"/>
  <c r="BX39" i="1"/>
  <c r="BY39" i="1"/>
  <c r="BZ39" i="1"/>
  <c r="CA39" i="1"/>
  <c r="BX40" i="1"/>
  <c r="BY40" i="1"/>
  <c r="BZ40" i="1"/>
  <c r="CA40" i="1"/>
  <c r="BX41" i="1"/>
  <c r="BY41" i="1"/>
  <c r="BZ41" i="1"/>
  <c r="CA41" i="1"/>
  <c r="BX42" i="1"/>
  <c r="BY42" i="1"/>
  <c r="BZ42" i="1"/>
  <c r="CA42" i="1"/>
  <c r="BX43" i="1"/>
  <c r="BY43" i="1"/>
  <c r="BZ43" i="1"/>
  <c r="CA43" i="1"/>
  <c r="BX44" i="1"/>
  <c r="BY44" i="1"/>
  <c r="BZ44" i="1"/>
  <c r="CA44" i="1"/>
  <c r="BX45" i="1"/>
  <c r="BY45" i="1"/>
  <c r="BZ45" i="1"/>
  <c r="CA45" i="1"/>
  <c r="BX46" i="1"/>
  <c r="BY46" i="1"/>
  <c r="BZ46" i="1"/>
  <c r="CA46" i="1"/>
  <c r="BX47" i="1"/>
  <c r="BY47" i="1"/>
  <c r="BZ47" i="1"/>
  <c r="CA47" i="1"/>
  <c r="BX48" i="1"/>
  <c r="BY48" i="1"/>
  <c r="BZ48" i="1"/>
  <c r="CA48" i="1"/>
  <c r="BX49" i="1"/>
  <c r="BY49" i="1"/>
  <c r="BZ49" i="1"/>
  <c r="CA49" i="1"/>
  <c r="BX50" i="1"/>
  <c r="BY50" i="1"/>
  <c r="BZ50" i="1"/>
  <c r="CA50" i="1"/>
  <c r="BX51" i="1"/>
  <c r="BY51" i="1"/>
  <c r="BZ51" i="1"/>
  <c r="CA51" i="1"/>
  <c r="BX52" i="1"/>
  <c r="BY52" i="1"/>
  <c r="BZ52" i="1"/>
  <c r="CA52" i="1"/>
  <c r="BX53" i="1"/>
  <c r="BY53" i="1"/>
  <c r="BZ53" i="1"/>
  <c r="CA53" i="1"/>
  <c r="BX54" i="1"/>
  <c r="BY54" i="1"/>
  <c r="BZ54" i="1"/>
  <c r="CA54" i="1"/>
  <c r="BX55" i="1"/>
  <c r="BY55" i="1"/>
  <c r="BZ55" i="1"/>
  <c r="CA55" i="1"/>
  <c r="BX56" i="1"/>
  <c r="BY56" i="1"/>
  <c r="BZ56" i="1"/>
  <c r="CA56" i="1"/>
  <c r="BX57" i="1"/>
  <c r="BY57" i="1"/>
  <c r="BZ57" i="1"/>
  <c r="CA57" i="1"/>
  <c r="BX58" i="1"/>
  <c r="BY58" i="1"/>
  <c r="BZ58" i="1"/>
  <c r="CA58" i="1"/>
  <c r="BX59" i="1"/>
  <c r="BY59" i="1"/>
  <c r="BZ59" i="1"/>
  <c r="CA59" i="1"/>
  <c r="BX60" i="1"/>
  <c r="BY60" i="1"/>
  <c r="BZ60" i="1"/>
  <c r="CA60" i="1"/>
  <c r="BX61" i="1"/>
  <c r="BY61" i="1"/>
  <c r="BZ61" i="1"/>
  <c r="CA61" i="1"/>
  <c r="BX62" i="1"/>
  <c r="BY62" i="1"/>
  <c r="BZ62" i="1"/>
  <c r="CA62" i="1"/>
  <c r="BX63" i="1"/>
  <c r="BY63" i="1"/>
  <c r="BZ63" i="1"/>
  <c r="CA63" i="1"/>
  <c r="BX64" i="1"/>
  <c r="BY64" i="1"/>
  <c r="BZ64" i="1"/>
  <c r="CA64" i="1"/>
  <c r="BX65" i="1"/>
  <c r="BY65" i="1"/>
  <c r="BZ65" i="1"/>
  <c r="CA65" i="1"/>
  <c r="BX66" i="1"/>
  <c r="BY66" i="1"/>
  <c r="BZ66" i="1"/>
  <c r="CA66" i="1"/>
  <c r="BX67" i="1"/>
  <c r="BY67" i="1"/>
  <c r="BZ67" i="1"/>
  <c r="CA67" i="1"/>
  <c r="BX68" i="1"/>
  <c r="BY68" i="1"/>
  <c r="BZ68" i="1"/>
  <c r="CA68" i="1"/>
  <c r="BX69" i="1"/>
  <c r="BY69" i="1"/>
  <c r="BZ69" i="1"/>
  <c r="CA69" i="1"/>
  <c r="BX70" i="1"/>
  <c r="BY70" i="1"/>
  <c r="BZ70" i="1"/>
  <c r="CA70" i="1"/>
  <c r="BX71" i="1"/>
  <c r="BY71" i="1"/>
  <c r="BZ71" i="1"/>
  <c r="CA71" i="1"/>
  <c r="BX72" i="1"/>
  <c r="BY72" i="1"/>
  <c r="BZ72" i="1"/>
  <c r="CA72" i="1"/>
  <c r="BX73" i="1"/>
  <c r="BY73" i="1"/>
  <c r="BZ73" i="1"/>
  <c r="CA73" i="1"/>
  <c r="BX74" i="1"/>
  <c r="BY74" i="1"/>
  <c r="BZ74" i="1"/>
  <c r="CA74" i="1"/>
  <c r="BX75" i="1"/>
  <c r="BY75" i="1"/>
  <c r="BZ75" i="1"/>
  <c r="CA75" i="1"/>
  <c r="BX76" i="1"/>
  <c r="BY76" i="1"/>
  <c r="BZ76" i="1"/>
  <c r="CA76" i="1"/>
  <c r="BX77" i="1"/>
  <c r="BY77" i="1"/>
  <c r="BZ77" i="1"/>
  <c r="CA77" i="1"/>
  <c r="BX78" i="1"/>
  <c r="BY78" i="1"/>
  <c r="BZ78" i="1"/>
  <c r="CA78" i="1"/>
  <c r="BX79" i="1"/>
  <c r="BY79" i="1"/>
  <c r="BZ79" i="1"/>
  <c r="CA79" i="1"/>
  <c r="BX80" i="1"/>
  <c r="BY80" i="1"/>
  <c r="BZ80" i="1"/>
  <c r="CA80" i="1"/>
  <c r="BX81" i="1"/>
  <c r="BY81" i="1"/>
  <c r="BZ81" i="1"/>
  <c r="CA81" i="1"/>
  <c r="BX82" i="1"/>
  <c r="BY82" i="1"/>
  <c r="BZ82" i="1"/>
  <c r="CA82" i="1"/>
  <c r="BX83" i="1"/>
  <c r="BY83" i="1"/>
  <c r="BZ83" i="1"/>
  <c r="CA83" i="1"/>
  <c r="BX84" i="1"/>
  <c r="BY84" i="1"/>
  <c r="BZ84" i="1"/>
  <c r="CA84" i="1"/>
  <c r="BX85" i="1"/>
  <c r="BY85" i="1"/>
  <c r="BZ85" i="1"/>
  <c r="CA85" i="1"/>
  <c r="BY9" i="1"/>
  <c r="BZ9" i="1"/>
  <c r="CA9" i="1"/>
  <c r="BX9" i="1"/>
  <c r="BR10" i="1"/>
  <c r="BS10" i="1"/>
  <c r="BT10" i="1"/>
  <c r="BU10" i="1"/>
  <c r="BV10" i="1"/>
  <c r="BW10" i="1"/>
  <c r="BR11" i="1"/>
  <c r="BS11" i="1"/>
  <c r="BT11" i="1"/>
  <c r="BU11" i="1"/>
  <c r="BU7" i="1" s="1"/>
  <c r="BV11" i="1"/>
  <c r="BW11" i="1"/>
  <c r="BW7" i="1" s="1"/>
  <c r="BR12" i="1"/>
  <c r="BS12" i="1"/>
  <c r="BT12" i="1"/>
  <c r="BU12" i="1"/>
  <c r="BV12" i="1"/>
  <c r="BW12" i="1"/>
  <c r="BR13" i="1"/>
  <c r="BS13" i="1"/>
  <c r="BT13" i="1"/>
  <c r="BU13" i="1"/>
  <c r="BV13" i="1"/>
  <c r="BW13" i="1"/>
  <c r="BR14" i="1"/>
  <c r="BS14" i="1"/>
  <c r="BT14" i="1"/>
  <c r="BU14" i="1"/>
  <c r="BV14" i="1"/>
  <c r="BW14" i="1"/>
  <c r="BR15" i="1"/>
  <c r="BS15" i="1"/>
  <c r="BT15" i="1"/>
  <c r="BU15" i="1"/>
  <c r="BV15" i="1"/>
  <c r="BW15" i="1"/>
  <c r="BR16" i="1"/>
  <c r="BS16" i="1"/>
  <c r="BT16" i="1"/>
  <c r="BU16" i="1"/>
  <c r="BV16" i="1"/>
  <c r="BW16" i="1"/>
  <c r="BR17" i="1"/>
  <c r="BS17" i="1"/>
  <c r="BT17" i="1"/>
  <c r="BU17" i="1"/>
  <c r="BV17" i="1"/>
  <c r="BW17" i="1"/>
  <c r="BR18" i="1"/>
  <c r="BS18" i="1"/>
  <c r="BT18" i="1"/>
  <c r="BU18" i="1"/>
  <c r="BV18" i="1"/>
  <c r="BW18" i="1"/>
  <c r="BR19" i="1"/>
  <c r="BS19" i="1"/>
  <c r="BT19" i="1"/>
  <c r="BU19" i="1"/>
  <c r="BV19" i="1"/>
  <c r="BW19" i="1"/>
  <c r="BR20" i="1"/>
  <c r="BS20" i="1"/>
  <c r="BT20" i="1"/>
  <c r="BU20" i="1"/>
  <c r="BV20" i="1"/>
  <c r="BW20" i="1"/>
  <c r="BR21" i="1"/>
  <c r="BS21" i="1"/>
  <c r="BT21" i="1"/>
  <c r="BU21" i="1"/>
  <c r="BV21" i="1"/>
  <c r="BW21" i="1"/>
  <c r="BR22" i="1"/>
  <c r="BS22" i="1"/>
  <c r="BT22" i="1"/>
  <c r="BU22" i="1"/>
  <c r="BV22" i="1"/>
  <c r="BW22" i="1"/>
  <c r="BR23" i="1"/>
  <c r="BS23" i="1"/>
  <c r="BT23" i="1"/>
  <c r="BU23" i="1"/>
  <c r="BV23" i="1"/>
  <c r="BW23" i="1"/>
  <c r="BR24" i="1"/>
  <c r="BS24" i="1"/>
  <c r="BT24" i="1"/>
  <c r="BU24" i="1"/>
  <c r="BV24" i="1"/>
  <c r="BW24" i="1"/>
  <c r="BR25" i="1"/>
  <c r="BS25" i="1"/>
  <c r="BT25" i="1"/>
  <c r="BU25" i="1"/>
  <c r="BV25" i="1"/>
  <c r="BW25" i="1"/>
  <c r="BR26" i="1"/>
  <c r="BS26" i="1"/>
  <c r="BT26" i="1"/>
  <c r="BU26" i="1"/>
  <c r="BV26" i="1"/>
  <c r="BW26" i="1"/>
  <c r="BR27" i="1"/>
  <c r="BS27" i="1"/>
  <c r="BT27" i="1"/>
  <c r="BU27" i="1"/>
  <c r="BV27" i="1"/>
  <c r="BW27" i="1"/>
  <c r="BR28" i="1"/>
  <c r="BS28" i="1"/>
  <c r="BT28" i="1"/>
  <c r="BU28" i="1"/>
  <c r="BV28" i="1"/>
  <c r="BW28" i="1"/>
  <c r="BR29" i="1"/>
  <c r="BS29" i="1"/>
  <c r="BT29" i="1"/>
  <c r="BU29" i="1"/>
  <c r="BV29" i="1"/>
  <c r="BW29" i="1"/>
  <c r="BR30" i="1"/>
  <c r="BS30" i="1"/>
  <c r="BT30" i="1"/>
  <c r="BU30" i="1"/>
  <c r="BV30" i="1"/>
  <c r="BW30" i="1"/>
  <c r="BR31" i="1"/>
  <c r="BS31" i="1"/>
  <c r="BT31" i="1"/>
  <c r="BU31" i="1"/>
  <c r="BV31" i="1"/>
  <c r="BW31" i="1"/>
  <c r="BR32" i="1"/>
  <c r="BS32" i="1"/>
  <c r="BT32" i="1"/>
  <c r="BU32" i="1"/>
  <c r="BV32" i="1"/>
  <c r="BW32" i="1"/>
  <c r="BR33" i="1"/>
  <c r="BS33" i="1"/>
  <c r="BT33" i="1"/>
  <c r="BU33" i="1"/>
  <c r="BV33" i="1"/>
  <c r="BW33" i="1"/>
  <c r="BR34" i="1"/>
  <c r="BS34" i="1"/>
  <c r="BT34" i="1"/>
  <c r="BU34" i="1"/>
  <c r="BV34" i="1"/>
  <c r="BW34" i="1"/>
  <c r="BR35" i="1"/>
  <c r="BS35" i="1"/>
  <c r="BT35" i="1"/>
  <c r="BU35" i="1"/>
  <c r="BV35" i="1"/>
  <c r="BW35" i="1"/>
  <c r="BR36" i="1"/>
  <c r="BS36" i="1"/>
  <c r="BT36" i="1"/>
  <c r="BU36" i="1"/>
  <c r="BV36" i="1"/>
  <c r="BW36" i="1"/>
  <c r="BR37" i="1"/>
  <c r="BS37" i="1"/>
  <c r="BT37" i="1"/>
  <c r="BU37" i="1"/>
  <c r="BV37" i="1"/>
  <c r="BW37" i="1"/>
  <c r="BR38" i="1"/>
  <c r="BS38" i="1"/>
  <c r="BT38" i="1"/>
  <c r="BU38" i="1"/>
  <c r="BV38" i="1"/>
  <c r="BW38" i="1"/>
  <c r="BR39" i="1"/>
  <c r="BS39" i="1"/>
  <c r="BT39" i="1"/>
  <c r="BU39" i="1"/>
  <c r="BV39" i="1"/>
  <c r="BW39" i="1"/>
  <c r="BR40" i="1"/>
  <c r="BS40" i="1"/>
  <c r="BT40" i="1"/>
  <c r="BU40" i="1"/>
  <c r="BV40" i="1"/>
  <c r="BW40" i="1"/>
  <c r="BR41" i="1"/>
  <c r="BS41" i="1"/>
  <c r="BT41" i="1"/>
  <c r="BU41" i="1"/>
  <c r="BV41" i="1"/>
  <c r="BW41" i="1"/>
  <c r="BR42" i="1"/>
  <c r="BS42" i="1"/>
  <c r="BT42" i="1"/>
  <c r="BU42" i="1"/>
  <c r="BV42" i="1"/>
  <c r="BW42" i="1"/>
  <c r="BR43" i="1"/>
  <c r="BS43" i="1"/>
  <c r="BT43" i="1"/>
  <c r="BU43" i="1"/>
  <c r="BV43" i="1"/>
  <c r="BW43" i="1"/>
  <c r="BR44" i="1"/>
  <c r="BS44" i="1"/>
  <c r="BT44" i="1"/>
  <c r="BU44" i="1"/>
  <c r="BV44" i="1"/>
  <c r="BW44" i="1"/>
  <c r="BR45" i="1"/>
  <c r="BS45" i="1"/>
  <c r="BT45" i="1"/>
  <c r="BU45" i="1"/>
  <c r="BV45" i="1"/>
  <c r="BW45" i="1"/>
  <c r="BR46" i="1"/>
  <c r="BS46" i="1"/>
  <c r="BT46" i="1"/>
  <c r="BU46" i="1"/>
  <c r="BV46" i="1"/>
  <c r="BW46" i="1"/>
  <c r="BR47" i="1"/>
  <c r="BS47" i="1"/>
  <c r="BT47" i="1"/>
  <c r="BU47" i="1"/>
  <c r="BV47" i="1"/>
  <c r="BW47" i="1"/>
  <c r="BR48" i="1"/>
  <c r="BS48" i="1"/>
  <c r="BT48" i="1"/>
  <c r="BU48" i="1"/>
  <c r="BV48" i="1"/>
  <c r="BW48" i="1"/>
  <c r="BR49" i="1"/>
  <c r="BS49" i="1"/>
  <c r="BT49" i="1"/>
  <c r="BU49" i="1"/>
  <c r="BV49" i="1"/>
  <c r="BW49" i="1"/>
  <c r="BR50" i="1"/>
  <c r="BS50" i="1"/>
  <c r="BT50" i="1"/>
  <c r="BU50" i="1"/>
  <c r="BV50" i="1"/>
  <c r="BW50" i="1"/>
  <c r="BR51" i="1"/>
  <c r="BS51" i="1"/>
  <c r="BT51" i="1"/>
  <c r="BU51" i="1"/>
  <c r="BV51" i="1"/>
  <c r="BW51" i="1"/>
  <c r="BR52" i="1"/>
  <c r="BS52" i="1"/>
  <c r="BT52" i="1"/>
  <c r="BU52" i="1"/>
  <c r="BV52" i="1"/>
  <c r="BW52" i="1"/>
  <c r="BR53" i="1"/>
  <c r="BS53" i="1"/>
  <c r="BT53" i="1"/>
  <c r="BU53" i="1"/>
  <c r="BV53" i="1"/>
  <c r="BW53" i="1"/>
  <c r="BR54" i="1"/>
  <c r="BS54" i="1"/>
  <c r="BT54" i="1"/>
  <c r="BU54" i="1"/>
  <c r="BV54" i="1"/>
  <c r="BW54" i="1"/>
  <c r="BR55" i="1"/>
  <c r="BS55" i="1"/>
  <c r="BT55" i="1"/>
  <c r="BU55" i="1"/>
  <c r="BV55" i="1"/>
  <c r="BW55" i="1"/>
  <c r="BR56" i="1"/>
  <c r="BS56" i="1"/>
  <c r="BT56" i="1"/>
  <c r="BU56" i="1"/>
  <c r="BV56" i="1"/>
  <c r="BW56" i="1"/>
  <c r="BR57" i="1"/>
  <c r="BS57" i="1"/>
  <c r="BT57" i="1"/>
  <c r="BU57" i="1"/>
  <c r="BV57" i="1"/>
  <c r="BW57" i="1"/>
  <c r="BR58" i="1"/>
  <c r="BS58" i="1"/>
  <c r="BT58" i="1"/>
  <c r="BU58" i="1"/>
  <c r="BV58" i="1"/>
  <c r="BW58" i="1"/>
  <c r="BR59" i="1"/>
  <c r="BS59" i="1"/>
  <c r="BT59" i="1"/>
  <c r="BU59" i="1"/>
  <c r="BV59" i="1"/>
  <c r="BW59" i="1"/>
  <c r="BR60" i="1"/>
  <c r="BS60" i="1"/>
  <c r="BT60" i="1"/>
  <c r="BU60" i="1"/>
  <c r="BV60" i="1"/>
  <c r="BW60" i="1"/>
  <c r="BR61" i="1"/>
  <c r="BS61" i="1"/>
  <c r="BT61" i="1"/>
  <c r="BU61" i="1"/>
  <c r="BV61" i="1"/>
  <c r="BW61" i="1"/>
  <c r="BR62" i="1"/>
  <c r="BS62" i="1"/>
  <c r="BT62" i="1"/>
  <c r="BU62" i="1"/>
  <c r="BV62" i="1"/>
  <c r="BW62" i="1"/>
  <c r="BR63" i="1"/>
  <c r="BS63" i="1"/>
  <c r="BT63" i="1"/>
  <c r="BU63" i="1"/>
  <c r="BV63" i="1"/>
  <c r="BW63" i="1"/>
  <c r="BR64" i="1"/>
  <c r="BS64" i="1"/>
  <c r="BT64" i="1"/>
  <c r="BU64" i="1"/>
  <c r="BV64" i="1"/>
  <c r="BW64" i="1"/>
  <c r="BR65" i="1"/>
  <c r="BS65" i="1"/>
  <c r="BT65" i="1"/>
  <c r="BU65" i="1"/>
  <c r="BV65" i="1"/>
  <c r="BW65" i="1"/>
  <c r="BR66" i="1"/>
  <c r="BS66" i="1"/>
  <c r="BT66" i="1"/>
  <c r="BU66" i="1"/>
  <c r="BV66" i="1"/>
  <c r="BW66" i="1"/>
  <c r="BR67" i="1"/>
  <c r="BS67" i="1"/>
  <c r="BT67" i="1"/>
  <c r="BU67" i="1"/>
  <c r="BV67" i="1"/>
  <c r="BW67" i="1"/>
  <c r="BR68" i="1"/>
  <c r="BS68" i="1"/>
  <c r="BT68" i="1"/>
  <c r="BU68" i="1"/>
  <c r="BV68" i="1"/>
  <c r="BW68" i="1"/>
  <c r="BR69" i="1"/>
  <c r="BS69" i="1"/>
  <c r="BT69" i="1"/>
  <c r="BU69" i="1"/>
  <c r="BV69" i="1"/>
  <c r="BW69" i="1"/>
  <c r="BR70" i="1"/>
  <c r="BS70" i="1"/>
  <c r="BT70" i="1"/>
  <c r="BU70" i="1"/>
  <c r="BV70" i="1"/>
  <c r="BW70" i="1"/>
  <c r="BR71" i="1"/>
  <c r="BS71" i="1"/>
  <c r="BT71" i="1"/>
  <c r="BU71" i="1"/>
  <c r="BV71" i="1"/>
  <c r="BW71" i="1"/>
  <c r="BR72" i="1"/>
  <c r="BS72" i="1"/>
  <c r="BT72" i="1"/>
  <c r="BU72" i="1"/>
  <c r="BV72" i="1"/>
  <c r="BW72" i="1"/>
  <c r="BR73" i="1"/>
  <c r="BS73" i="1"/>
  <c r="BT73" i="1"/>
  <c r="BU73" i="1"/>
  <c r="BV73" i="1"/>
  <c r="BW73" i="1"/>
  <c r="BR74" i="1"/>
  <c r="BS74" i="1"/>
  <c r="BT74" i="1"/>
  <c r="BU74" i="1"/>
  <c r="BV74" i="1"/>
  <c r="BW74" i="1"/>
  <c r="BR75" i="1"/>
  <c r="BS75" i="1"/>
  <c r="BT75" i="1"/>
  <c r="BU75" i="1"/>
  <c r="BV75" i="1"/>
  <c r="BW75" i="1"/>
  <c r="BR76" i="1"/>
  <c r="BS76" i="1"/>
  <c r="BT76" i="1"/>
  <c r="BU76" i="1"/>
  <c r="BV76" i="1"/>
  <c r="BW76" i="1"/>
  <c r="BR77" i="1"/>
  <c r="BS77" i="1"/>
  <c r="BT77" i="1"/>
  <c r="BU77" i="1"/>
  <c r="BV77" i="1"/>
  <c r="BW77" i="1"/>
  <c r="BR78" i="1"/>
  <c r="BS78" i="1"/>
  <c r="BT78" i="1"/>
  <c r="BU78" i="1"/>
  <c r="BV78" i="1"/>
  <c r="BW78" i="1"/>
  <c r="BR79" i="1"/>
  <c r="BS79" i="1"/>
  <c r="BT79" i="1"/>
  <c r="BU79" i="1"/>
  <c r="BV79" i="1"/>
  <c r="BW79" i="1"/>
  <c r="BR80" i="1"/>
  <c r="BS80" i="1"/>
  <c r="BT80" i="1"/>
  <c r="BU80" i="1"/>
  <c r="BV80" i="1"/>
  <c r="BW80" i="1"/>
  <c r="BR81" i="1"/>
  <c r="BS81" i="1"/>
  <c r="BT81" i="1"/>
  <c r="BU81" i="1"/>
  <c r="BV81" i="1"/>
  <c r="BW81" i="1"/>
  <c r="BR82" i="1"/>
  <c r="BS82" i="1"/>
  <c r="BT82" i="1"/>
  <c r="BU82" i="1"/>
  <c r="BV82" i="1"/>
  <c r="BW82" i="1"/>
  <c r="BR83" i="1"/>
  <c r="BS83" i="1"/>
  <c r="BT83" i="1"/>
  <c r="BU83" i="1"/>
  <c r="BV83" i="1"/>
  <c r="BW83" i="1"/>
  <c r="BR84" i="1"/>
  <c r="BS84" i="1"/>
  <c r="BT84" i="1"/>
  <c r="BU84" i="1"/>
  <c r="BV84" i="1"/>
  <c r="BW84" i="1"/>
  <c r="BR85" i="1"/>
  <c r="BS85" i="1"/>
  <c r="BT85" i="1"/>
  <c r="BU85" i="1"/>
  <c r="BV85" i="1"/>
  <c r="BW85" i="1"/>
  <c r="BS9" i="1"/>
  <c r="BT9" i="1"/>
  <c r="BU9" i="1"/>
  <c r="BV9" i="1"/>
  <c r="BW9" i="1"/>
  <c r="BR9" i="1"/>
  <c r="BP10" i="1"/>
  <c r="BQ10" i="1"/>
  <c r="BP11" i="1"/>
  <c r="BP7" i="1" s="1"/>
  <c r="BQ11" i="1"/>
  <c r="BP12" i="1"/>
  <c r="BQ12" i="1"/>
  <c r="BP13" i="1"/>
  <c r="BQ13" i="1"/>
  <c r="BP14" i="1"/>
  <c r="BQ14" i="1"/>
  <c r="BP15" i="1"/>
  <c r="BQ15" i="1"/>
  <c r="BQ7" i="1" s="1"/>
  <c r="BP16" i="1"/>
  <c r="BQ16" i="1"/>
  <c r="BP17" i="1"/>
  <c r="BQ17" i="1"/>
  <c r="BP18" i="1"/>
  <c r="BQ18" i="1"/>
  <c r="BP19" i="1"/>
  <c r="BQ19" i="1"/>
  <c r="BP20" i="1"/>
  <c r="BQ20" i="1"/>
  <c r="BP21" i="1"/>
  <c r="BQ21" i="1"/>
  <c r="BP22" i="1"/>
  <c r="BQ22" i="1"/>
  <c r="BP23" i="1"/>
  <c r="BQ23" i="1"/>
  <c r="BP24" i="1"/>
  <c r="BQ24" i="1"/>
  <c r="BP25" i="1"/>
  <c r="BQ25" i="1"/>
  <c r="BP26" i="1"/>
  <c r="BQ26" i="1"/>
  <c r="BP27" i="1"/>
  <c r="BQ27" i="1"/>
  <c r="BP28" i="1"/>
  <c r="BQ28" i="1"/>
  <c r="BP29" i="1"/>
  <c r="BQ29" i="1"/>
  <c r="BP30" i="1"/>
  <c r="BQ30" i="1"/>
  <c r="BP31" i="1"/>
  <c r="BQ31" i="1"/>
  <c r="BP32" i="1"/>
  <c r="BQ32" i="1"/>
  <c r="BP33" i="1"/>
  <c r="BQ33" i="1"/>
  <c r="BP34" i="1"/>
  <c r="BQ34" i="1"/>
  <c r="BP35" i="1"/>
  <c r="BQ35" i="1"/>
  <c r="BP36" i="1"/>
  <c r="BQ36" i="1"/>
  <c r="BP37" i="1"/>
  <c r="BQ37" i="1"/>
  <c r="BP38" i="1"/>
  <c r="BQ38" i="1"/>
  <c r="BP39" i="1"/>
  <c r="BQ39" i="1"/>
  <c r="BP40" i="1"/>
  <c r="BQ40" i="1"/>
  <c r="BP41" i="1"/>
  <c r="BQ41" i="1"/>
  <c r="BP42" i="1"/>
  <c r="BQ42" i="1"/>
  <c r="BP43" i="1"/>
  <c r="BQ43" i="1"/>
  <c r="BP44" i="1"/>
  <c r="BQ44" i="1"/>
  <c r="BP45" i="1"/>
  <c r="BQ45" i="1"/>
  <c r="BP46" i="1"/>
  <c r="BQ46" i="1"/>
  <c r="BP47" i="1"/>
  <c r="BQ47" i="1"/>
  <c r="BP48" i="1"/>
  <c r="BQ48" i="1"/>
  <c r="BP49" i="1"/>
  <c r="BQ49" i="1"/>
  <c r="BP50" i="1"/>
  <c r="BQ50" i="1"/>
  <c r="BP51" i="1"/>
  <c r="BQ51" i="1"/>
  <c r="BP52" i="1"/>
  <c r="BQ52" i="1"/>
  <c r="BP53" i="1"/>
  <c r="BQ53" i="1"/>
  <c r="BP54" i="1"/>
  <c r="BQ54" i="1"/>
  <c r="BP55" i="1"/>
  <c r="BQ55" i="1"/>
  <c r="BP56" i="1"/>
  <c r="BQ56" i="1"/>
  <c r="BP57" i="1"/>
  <c r="BQ57" i="1"/>
  <c r="BP58" i="1"/>
  <c r="BQ58" i="1"/>
  <c r="BP59" i="1"/>
  <c r="BQ59" i="1"/>
  <c r="BP60" i="1"/>
  <c r="BQ60" i="1"/>
  <c r="BP61" i="1"/>
  <c r="BQ61" i="1"/>
  <c r="BP62" i="1"/>
  <c r="BQ62" i="1"/>
  <c r="BP63" i="1"/>
  <c r="BQ63" i="1"/>
  <c r="BP64" i="1"/>
  <c r="BQ64" i="1"/>
  <c r="BP65" i="1"/>
  <c r="BQ65" i="1"/>
  <c r="BP66" i="1"/>
  <c r="BQ66" i="1"/>
  <c r="BP67" i="1"/>
  <c r="BQ67" i="1"/>
  <c r="BP68" i="1"/>
  <c r="BQ68" i="1"/>
  <c r="BP69" i="1"/>
  <c r="BQ69" i="1"/>
  <c r="BP70" i="1"/>
  <c r="BQ70" i="1"/>
  <c r="BP71" i="1"/>
  <c r="BQ71" i="1"/>
  <c r="BP72" i="1"/>
  <c r="BQ72" i="1"/>
  <c r="BP73" i="1"/>
  <c r="BQ73" i="1"/>
  <c r="BP74" i="1"/>
  <c r="BQ74" i="1"/>
  <c r="BP75" i="1"/>
  <c r="BQ75" i="1"/>
  <c r="BP76" i="1"/>
  <c r="BQ76" i="1"/>
  <c r="BP77" i="1"/>
  <c r="BQ77" i="1"/>
  <c r="BP78" i="1"/>
  <c r="BQ78" i="1"/>
  <c r="BP79" i="1"/>
  <c r="BQ79" i="1"/>
  <c r="BP80" i="1"/>
  <c r="BQ80" i="1"/>
  <c r="BP81" i="1"/>
  <c r="BQ81" i="1"/>
  <c r="BP82" i="1"/>
  <c r="BQ82" i="1"/>
  <c r="BP83" i="1"/>
  <c r="BQ83" i="1"/>
  <c r="BP84" i="1"/>
  <c r="BQ84" i="1"/>
  <c r="BP85" i="1"/>
  <c r="BQ85" i="1"/>
  <c r="BQ9" i="1"/>
  <c r="BP9" i="1"/>
  <c r="BN10" i="1"/>
  <c r="BO10" i="1"/>
  <c r="BN11" i="1"/>
  <c r="BO11" i="1"/>
  <c r="BN12" i="1"/>
  <c r="BO12" i="1"/>
  <c r="BN13" i="1"/>
  <c r="BO13" i="1"/>
  <c r="BN14" i="1"/>
  <c r="BO14" i="1"/>
  <c r="BN15" i="1"/>
  <c r="BO15" i="1"/>
  <c r="BO7" i="1" s="1"/>
  <c r="BN16" i="1"/>
  <c r="BO16" i="1"/>
  <c r="BN17" i="1"/>
  <c r="BO17" i="1"/>
  <c r="BN18" i="1"/>
  <c r="BO18" i="1"/>
  <c r="BN19" i="1"/>
  <c r="BO19" i="1"/>
  <c r="BN20" i="1"/>
  <c r="BO20" i="1"/>
  <c r="BN21" i="1"/>
  <c r="BO21" i="1"/>
  <c r="BN22" i="1"/>
  <c r="BO22" i="1"/>
  <c r="BN23" i="1"/>
  <c r="BO23" i="1"/>
  <c r="BN24" i="1"/>
  <c r="BO24" i="1"/>
  <c r="BN25" i="1"/>
  <c r="BO25" i="1"/>
  <c r="BN26" i="1"/>
  <c r="BO26" i="1"/>
  <c r="BN27" i="1"/>
  <c r="BO27" i="1"/>
  <c r="BN28" i="1"/>
  <c r="BO28" i="1"/>
  <c r="BN29" i="1"/>
  <c r="BO29" i="1"/>
  <c r="BN30" i="1"/>
  <c r="BO30" i="1"/>
  <c r="BN31" i="1"/>
  <c r="BO31" i="1"/>
  <c r="BN32" i="1"/>
  <c r="BO32" i="1"/>
  <c r="BN33" i="1"/>
  <c r="BO33" i="1"/>
  <c r="BN34" i="1"/>
  <c r="BO34" i="1"/>
  <c r="BN35" i="1"/>
  <c r="BO35" i="1"/>
  <c r="BN36" i="1"/>
  <c r="BO36" i="1"/>
  <c r="BN37" i="1"/>
  <c r="BO37" i="1"/>
  <c r="BN38" i="1"/>
  <c r="BO38" i="1"/>
  <c r="BN39" i="1"/>
  <c r="BO39" i="1"/>
  <c r="BN40" i="1"/>
  <c r="BO40" i="1"/>
  <c r="BN41" i="1"/>
  <c r="BO41" i="1"/>
  <c r="BN42" i="1"/>
  <c r="BO42" i="1"/>
  <c r="BN43" i="1"/>
  <c r="BO43" i="1"/>
  <c r="BN44" i="1"/>
  <c r="BO44" i="1"/>
  <c r="BN45" i="1"/>
  <c r="BO45" i="1"/>
  <c r="BN46" i="1"/>
  <c r="BO46" i="1"/>
  <c r="BN47" i="1"/>
  <c r="BO47" i="1"/>
  <c r="BN48" i="1"/>
  <c r="BO48" i="1"/>
  <c r="BN49" i="1"/>
  <c r="BO49" i="1"/>
  <c r="BN50" i="1"/>
  <c r="BO50" i="1"/>
  <c r="BN51" i="1"/>
  <c r="BO51" i="1"/>
  <c r="BN52" i="1"/>
  <c r="BO52" i="1"/>
  <c r="BN53" i="1"/>
  <c r="BO53" i="1"/>
  <c r="BN54" i="1"/>
  <c r="BO54" i="1"/>
  <c r="BN55" i="1"/>
  <c r="BO55" i="1"/>
  <c r="BN56" i="1"/>
  <c r="BO56" i="1"/>
  <c r="BN57" i="1"/>
  <c r="BO57" i="1"/>
  <c r="BN58" i="1"/>
  <c r="BO58" i="1"/>
  <c r="BN59" i="1"/>
  <c r="BO59" i="1"/>
  <c r="BN60" i="1"/>
  <c r="BO60" i="1"/>
  <c r="BN61" i="1"/>
  <c r="BO61" i="1"/>
  <c r="BN62" i="1"/>
  <c r="BO62" i="1"/>
  <c r="BN63" i="1"/>
  <c r="BO63" i="1"/>
  <c r="BN64" i="1"/>
  <c r="BO64" i="1"/>
  <c r="BN65" i="1"/>
  <c r="BO65" i="1"/>
  <c r="BN66" i="1"/>
  <c r="BO66" i="1"/>
  <c r="BN67" i="1"/>
  <c r="BO67" i="1"/>
  <c r="BN68" i="1"/>
  <c r="BO68" i="1"/>
  <c r="BN69" i="1"/>
  <c r="BO69" i="1"/>
  <c r="BN70" i="1"/>
  <c r="BO70" i="1"/>
  <c r="BN71" i="1"/>
  <c r="BO71" i="1"/>
  <c r="BN72" i="1"/>
  <c r="BO72" i="1"/>
  <c r="BN73" i="1"/>
  <c r="BO73" i="1"/>
  <c r="BN74" i="1"/>
  <c r="BO74" i="1"/>
  <c r="BN75" i="1"/>
  <c r="BO75" i="1"/>
  <c r="BN76" i="1"/>
  <c r="BO76" i="1"/>
  <c r="BN77" i="1"/>
  <c r="BO77" i="1"/>
  <c r="BN78" i="1"/>
  <c r="BO78" i="1"/>
  <c r="BN79" i="1"/>
  <c r="BO79" i="1"/>
  <c r="BN80" i="1"/>
  <c r="BO80" i="1"/>
  <c r="BN81" i="1"/>
  <c r="BO81" i="1"/>
  <c r="BN82" i="1"/>
  <c r="BO82" i="1"/>
  <c r="BN83" i="1"/>
  <c r="BO83" i="1"/>
  <c r="BN84" i="1"/>
  <c r="BO84" i="1"/>
  <c r="BN85" i="1"/>
  <c r="BO85" i="1"/>
  <c r="BO9" i="1"/>
  <c r="BN9" i="1"/>
  <c r="BL10" i="1"/>
  <c r="BM10" i="1"/>
  <c r="BL11" i="1"/>
  <c r="BM11" i="1"/>
  <c r="BL12" i="1"/>
  <c r="BM12" i="1"/>
  <c r="BL13" i="1"/>
  <c r="BM13" i="1"/>
  <c r="BL14" i="1"/>
  <c r="BM14" i="1"/>
  <c r="BL15" i="1"/>
  <c r="BM15" i="1"/>
  <c r="BL16" i="1"/>
  <c r="BM16" i="1"/>
  <c r="BL17" i="1"/>
  <c r="BM17" i="1"/>
  <c r="BL18" i="1"/>
  <c r="BM18" i="1"/>
  <c r="BL19" i="1"/>
  <c r="BM19" i="1"/>
  <c r="BL20" i="1"/>
  <c r="BM20" i="1"/>
  <c r="BL21" i="1"/>
  <c r="BM21" i="1"/>
  <c r="BL22" i="1"/>
  <c r="BM22" i="1"/>
  <c r="BL23" i="1"/>
  <c r="BM23" i="1"/>
  <c r="BL24" i="1"/>
  <c r="BM24" i="1"/>
  <c r="BL25" i="1"/>
  <c r="BM25" i="1"/>
  <c r="BL26" i="1"/>
  <c r="BM26" i="1"/>
  <c r="BL27" i="1"/>
  <c r="BM27" i="1"/>
  <c r="BL28" i="1"/>
  <c r="BM28" i="1"/>
  <c r="BL29" i="1"/>
  <c r="BM29" i="1"/>
  <c r="BL30" i="1"/>
  <c r="BM30" i="1"/>
  <c r="BL31" i="1"/>
  <c r="BM31" i="1"/>
  <c r="BL32" i="1"/>
  <c r="BM32" i="1"/>
  <c r="BL33" i="1"/>
  <c r="BM33" i="1"/>
  <c r="BL34" i="1"/>
  <c r="BM34" i="1"/>
  <c r="BL35" i="1"/>
  <c r="BM35" i="1"/>
  <c r="BL36" i="1"/>
  <c r="BM36" i="1"/>
  <c r="BL37" i="1"/>
  <c r="BM37" i="1"/>
  <c r="BL38" i="1"/>
  <c r="BM38" i="1"/>
  <c r="BL39" i="1"/>
  <c r="BM39" i="1"/>
  <c r="BL40" i="1"/>
  <c r="BM40" i="1"/>
  <c r="BL41" i="1"/>
  <c r="BM41" i="1"/>
  <c r="BL42" i="1"/>
  <c r="BM42" i="1"/>
  <c r="BL43" i="1"/>
  <c r="BM43" i="1"/>
  <c r="BL44" i="1"/>
  <c r="BM44" i="1"/>
  <c r="BL45" i="1"/>
  <c r="BM45" i="1"/>
  <c r="BL46" i="1"/>
  <c r="BM46" i="1"/>
  <c r="BL47" i="1"/>
  <c r="BL7" i="1" s="1"/>
  <c r="BM47" i="1"/>
  <c r="BL48" i="1"/>
  <c r="BM48" i="1"/>
  <c r="BL49" i="1"/>
  <c r="BM49" i="1"/>
  <c r="BL50" i="1"/>
  <c r="BM50" i="1"/>
  <c r="BL51" i="1"/>
  <c r="BM51" i="1"/>
  <c r="BL52" i="1"/>
  <c r="BM52" i="1"/>
  <c r="BL53" i="1"/>
  <c r="BM53" i="1"/>
  <c r="BL54" i="1"/>
  <c r="BM54" i="1"/>
  <c r="BL55" i="1"/>
  <c r="BM55" i="1"/>
  <c r="BL56" i="1"/>
  <c r="BM56" i="1"/>
  <c r="BL57" i="1"/>
  <c r="BM57" i="1"/>
  <c r="BL58" i="1"/>
  <c r="BM58" i="1"/>
  <c r="BL59" i="1"/>
  <c r="BM59" i="1"/>
  <c r="BL60" i="1"/>
  <c r="BM60" i="1"/>
  <c r="BL61" i="1"/>
  <c r="BM61" i="1"/>
  <c r="BL62" i="1"/>
  <c r="BM62" i="1"/>
  <c r="BL63" i="1"/>
  <c r="BM63" i="1"/>
  <c r="BL64" i="1"/>
  <c r="BM64" i="1"/>
  <c r="BL65" i="1"/>
  <c r="BM65" i="1"/>
  <c r="BL66" i="1"/>
  <c r="BM66" i="1"/>
  <c r="BL67" i="1"/>
  <c r="BM67" i="1"/>
  <c r="BL68" i="1"/>
  <c r="BM68" i="1"/>
  <c r="BL69" i="1"/>
  <c r="BM69" i="1"/>
  <c r="BL70" i="1"/>
  <c r="BM70" i="1"/>
  <c r="BL71" i="1"/>
  <c r="BM71" i="1"/>
  <c r="BL72" i="1"/>
  <c r="BM72" i="1"/>
  <c r="BL73" i="1"/>
  <c r="BM73" i="1"/>
  <c r="BL74" i="1"/>
  <c r="BM74" i="1"/>
  <c r="BL75" i="1"/>
  <c r="BM75" i="1"/>
  <c r="BL76" i="1"/>
  <c r="BM76" i="1"/>
  <c r="BL77" i="1"/>
  <c r="BM77" i="1"/>
  <c r="BL78" i="1"/>
  <c r="BM78" i="1"/>
  <c r="BL79" i="1"/>
  <c r="BM79" i="1"/>
  <c r="BL80" i="1"/>
  <c r="BM80" i="1"/>
  <c r="BL81" i="1"/>
  <c r="BM81" i="1"/>
  <c r="BL82" i="1"/>
  <c r="BM82" i="1"/>
  <c r="BL83" i="1"/>
  <c r="BM83" i="1"/>
  <c r="BL84" i="1"/>
  <c r="BM84" i="1"/>
  <c r="BL85" i="1"/>
  <c r="BM85" i="1"/>
  <c r="BM9" i="1"/>
  <c r="BL9" i="1"/>
  <c r="BJ10" i="1"/>
  <c r="BK10" i="1"/>
  <c r="BJ11" i="1"/>
  <c r="BK11" i="1"/>
  <c r="BJ12" i="1"/>
  <c r="BK12" i="1"/>
  <c r="BJ13" i="1"/>
  <c r="BK13" i="1"/>
  <c r="BJ14" i="1"/>
  <c r="BK14" i="1"/>
  <c r="BJ15" i="1"/>
  <c r="BK15" i="1"/>
  <c r="BJ16" i="1"/>
  <c r="BK16" i="1"/>
  <c r="BJ17" i="1"/>
  <c r="BK17" i="1"/>
  <c r="BJ18" i="1"/>
  <c r="BK18" i="1"/>
  <c r="BJ19" i="1"/>
  <c r="BK19" i="1"/>
  <c r="BJ20" i="1"/>
  <c r="BK20" i="1"/>
  <c r="BJ21" i="1"/>
  <c r="BK21" i="1"/>
  <c r="BJ22" i="1"/>
  <c r="BK22" i="1"/>
  <c r="BJ23" i="1"/>
  <c r="BK23" i="1"/>
  <c r="BJ24" i="1"/>
  <c r="BK24" i="1"/>
  <c r="BJ25" i="1"/>
  <c r="BK25" i="1"/>
  <c r="BJ26" i="1"/>
  <c r="BK26" i="1"/>
  <c r="BJ27" i="1"/>
  <c r="BK27" i="1"/>
  <c r="BJ28" i="1"/>
  <c r="BK28" i="1"/>
  <c r="BJ29" i="1"/>
  <c r="BK29" i="1"/>
  <c r="BJ30" i="1"/>
  <c r="BK30" i="1"/>
  <c r="BJ31" i="1"/>
  <c r="BK31" i="1"/>
  <c r="BJ32" i="1"/>
  <c r="BK32" i="1"/>
  <c r="BJ33" i="1"/>
  <c r="BK33" i="1"/>
  <c r="BJ34" i="1"/>
  <c r="BK34" i="1"/>
  <c r="BJ35" i="1"/>
  <c r="BK35" i="1"/>
  <c r="BJ36" i="1"/>
  <c r="BK36" i="1"/>
  <c r="BJ37" i="1"/>
  <c r="BK37" i="1"/>
  <c r="BJ38" i="1"/>
  <c r="BK38" i="1"/>
  <c r="BJ39" i="1"/>
  <c r="BK39" i="1"/>
  <c r="BJ40" i="1"/>
  <c r="BK40" i="1"/>
  <c r="BJ41" i="1"/>
  <c r="BK41" i="1"/>
  <c r="BJ42" i="1"/>
  <c r="BK42" i="1"/>
  <c r="BJ43" i="1"/>
  <c r="BK43" i="1"/>
  <c r="BJ44" i="1"/>
  <c r="BK44" i="1"/>
  <c r="BJ45" i="1"/>
  <c r="BK45" i="1"/>
  <c r="BJ46" i="1"/>
  <c r="BK46" i="1"/>
  <c r="BJ47" i="1"/>
  <c r="BK47" i="1"/>
  <c r="BJ48" i="1"/>
  <c r="BK48" i="1"/>
  <c r="BJ49" i="1"/>
  <c r="BK49" i="1"/>
  <c r="BJ50" i="1"/>
  <c r="BK50" i="1"/>
  <c r="BJ51" i="1"/>
  <c r="BK51" i="1"/>
  <c r="BJ52" i="1"/>
  <c r="BK52" i="1"/>
  <c r="BJ53" i="1"/>
  <c r="BK53" i="1"/>
  <c r="BJ54" i="1"/>
  <c r="BK54" i="1"/>
  <c r="BJ55" i="1"/>
  <c r="BK55" i="1"/>
  <c r="BJ56" i="1"/>
  <c r="BK56" i="1"/>
  <c r="BJ57" i="1"/>
  <c r="BK57" i="1"/>
  <c r="BJ58" i="1"/>
  <c r="BK58" i="1"/>
  <c r="BJ59" i="1"/>
  <c r="BK59" i="1"/>
  <c r="BJ60" i="1"/>
  <c r="BK60" i="1"/>
  <c r="BJ61" i="1"/>
  <c r="BK61" i="1"/>
  <c r="BJ62" i="1"/>
  <c r="BK62" i="1"/>
  <c r="BJ63" i="1"/>
  <c r="BK63" i="1"/>
  <c r="BJ64" i="1"/>
  <c r="BK64" i="1"/>
  <c r="BJ65" i="1"/>
  <c r="BK65" i="1"/>
  <c r="BJ66" i="1"/>
  <c r="BK66" i="1"/>
  <c r="BJ67" i="1"/>
  <c r="BK67" i="1"/>
  <c r="BJ68" i="1"/>
  <c r="BK68" i="1"/>
  <c r="BJ69" i="1"/>
  <c r="BK69" i="1"/>
  <c r="BJ70" i="1"/>
  <c r="BK70" i="1"/>
  <c r="BJ71" i="1"/>
  <c r="BK71" i="1"/>
  <c r="BJ72" i="1"/>
  <c r="BK72" i="1"/>
  <c r="BJ73" i="1"/>
  <c r="BK73" i="1"/>
  <c r="BJ74" i="1"/>
  <c r="BK74" i="1"/>
  <c r="BJ75" i="1"/>
  <c r="BK75" i="1"/>
  <c r="BJ76" i="1"/>
  <c r="BK76" i="1"/>
  <c r="BJ77" i="1"/>
  <c r="BK77" i="1"/>
  <c r="BJ78" i="1"/>
  <c r="BK78" i="1"/>
  <c r="BJ79" i="1"/>
  <c r="BK79" i="1"/>
  <c r="BJ80" i="1"/>
  <c r="BK80" i="1"/>
  <c r="BJ81" i="1"/>
  <c r="BK81" i="1"/>
  <c r="BJ82" i="1"/>
  <c r="BK82" i="1"/>
  <c r="BJ83" i="1"/>
  <c r="BK83" i="1"/>
  <c r="BJ84" i="1"/>
  <c r="BK84" i="1"/>
  <c r="BJ85" i="1"/>
  <c r="BK85" i="1"/>
  <c r="BK9" i="1"/>
  <c r="BJ9" i="1"/>
  <c r="BH10" i="1"/>
  <c r="BI10" i="1"/>
  <c r="BH11" i="1"/>
  <c r="BI11" i="1"/>
  <c r="BH12" i="1"/>
  <c r="BI12" i="1"/>
  <c r="BH13" i="1"/>
  <c r="BI13" i="1"/>
  <c r="BH14" i="1"/>
  <c r="BI14" i="1"/>
  <c r="BH15" i="1"/>
  <c r="BI15" i="1"/>
  <c r="BH16" i="1"/>
  <c r="BI16" i="1"/>
  <c r="BH17" i="1"/>
  <c r="BI17" i="1"/>
  <c r="BH18" i="1"/>
  <c r="BI18" i="1"/>
  <c r="BH19" i="1"/>
  <c r="BI19" i="1"/>
  <c r="BH20" i="1"/>
  <c r="BI20" i="1"/>
  <c r="BH21" i="1"/>
  <c r="BI21" i="1"/>
  <c r="BH22" i="1"/>
  <c r="BI22" i="1"/>
  <c r="BH23" i="1"/>
  <c r="BI23" i="1"/>
  <c r="BH24" i="1"/>
  <c r="BI24" i="1"/>
  <c r="BH25" i="1"/>
  <c r="BI25" i="1"/>
  <c r="BH26" i="1"/>
  <c r="BI26" i="1"/>
  <c r="BH27" i="1"/>
  <c r="BI27" i="1"/>
  <c r="BH28" i="1"/>
  <c r="BI28" i="1"/>
  <c r="BH29" i="1"/>
  <c r="BI29" i="1"/>
  <c r="BH30" i="1"/>
  <c r="BI30" i="1"/>
  <c r="BH31" i="1"/>
  <c r="BI31" i="1"/>
  <c r="BH32" i="1"/>
  <c r="BI32" i="1"/>
  <c r="BH33" i="1"/>
  <c r="BI33" i="1"/>
  <c r="BH34" i="1"/>
  <c r="BI34" i="1"/>
  <c r="BH35" i="1"/>
  <c r="BI35" i="1"/>
  <c r="BH36" i="1"/>
  <c r="BI36" i="1"/>
  <c r="BH37" i="1"/>
  <c r="BI37" i="1"/>
  <c r="BH38" i="1"/>
  <c r="BI38" i="1"/>
  <c r="BH39" i="1"/>
  <c r="BI39" i="1"/>
  <c r="BH40" i="1"/>
  <c r="BI40" i="1"/>
  <c r="BH41" i="1"/>
  <c r="BI41" i="1"/>
  <c r="BH42" i="1"/>
  <c r="BI42" i="1"/>
  <c r="BH43" i="1"/>
  <c r="BI43" i="1"/>
  <c r="BH44" i="1"/>
  <c r="BI44" i="1"/>
  <c r="BH45" i="1"/>
  <c r="BI45" i="1"/>
  <c r="BH46" i="1"/>
  <c r="BI46" i="1"/>
  <c r="BH47" i="1"/>
  <c r="BI47" i="1"/>
  <c r="BH48" i="1"/>
  <c r="BI48" i="1"/>
  <c r="BH49" i="1"/>
  <c r="BI49" i="1"/>
  <c r="BH50" i="1"/>
  <c r="BI50" i="1"/>
  <c r="BH51" i="1"/>
  <c r="BI51" i="1"/>
  <c r="BH52" i="1"/>
  <c r="BI52" i="1"/>
  <c r="BH53" i="1"/>
  <c r="BI53" i="1"/>
  <c r="BH54" i="1"/>
  <c r="BI54" i="1"/>
  <c r="BH55" i="1"/>
  <c r="BI55" i="1"/>
  <c r="BH56" i="1"/>
  <c r="BI56" i="1"/>
  <c r="BH57" i="1"/>
  <c r="BI57" i="1"/>
  <c r="BH58" i="1"/>
  <c r="BI58" i="1"/>
  <c r="BH59" i="1"/>
  <c r="BI59" i="1"/>
  <c r="BH60" i="1"/>
  <c r="BI60" i="1"/>
  <c r="BH61" i="1"/>
  <c r="BI61" i="1"/>
  <c r="BH62" i="1"/>
  <c r="BI62" i="1"/>
  <c r="BH63" i="1"/>
  <c r="BI63" i="1"/>
  <c r="BH64" i="1"/>
  <c r="BI64" i="1"/>
  <c r="BH65" i="1"/>
  <c r="BI65" i="1"/>
  <c r="BH66" i="1"/>
  <c r="BI66" i="1"/>
  <c r="BH67" i="1"/>
  <c r="BI67" i="1"/>
  <c r="BH68" i="1"/>
  <c r="BI68" i="1"/>
  <c r="BH69" i="1"/>
  <c r="BI69" i="1"/>
  <c r="BH70" i="1"/>
  <c r="BI70" i="1"/>
  <c r="BH71" i="1"/>
  <c r="BI71" i="1"/>
  <c r="BH72" i="1"/>
  <c r="BI72" i="1"/>
  <c r="BH73" i="1"/>
  <c r="BI73" i="1"/>
  <c r="BH74" i="1"/>
  <c r="BI74" i="1"/>
  <c r="BH75" i="1"/>
  <c r="BI75" i="1"/>
  <c r="BH76" i="1"/>
  <c r="BI76" i="1"/>
  <c r="BH77" i="1"/>
  <c r="BI77" i="1"/>
  <c r="BH78" i="1"/>
  <c r="BI78" i="1"/>
  <c r="BH79" i="1"/>
  <c r="BI79" i="1"/>
  <c r="BH80" i="1"/>
  <c r="BI80" i="1"/>
  <c r="BH81" i="1"/>
  <c r="BI81" i="1"/>
  <c r="BH82" i="1"/>
  <c r="BI82" i="1"/>
  <c r="BH83" i="1"/>
  <c r="BI83" i="1"/>
  <c r="BH84" i="1"/>
  <c r="BI84" i="1"/>
  <c r="BH85" i="1"/>
  <c r="BI85" i="1"/>
  <c r="BI9" i="1"/>
  <c r="BH9" i="1"/>
  <c r="BD10" i="1"/>
  <c r="BE10" i="1"/>
  <c r="BF10" i="1"/>
  <c r="BG10" i="1"/>
  <c r="BD11" i="1"/>
  <c r="BE11" i="1"/>
  <c r="BF11" i="1"/>
  <c r="BG11" i="1"/>
  <c r="BD12" i="1"/>
  <c r="BE12" i="1"/>
  <c r="BF12" i="1"/>
  <c r="BG12" i="1"/>
  <c r="BD13" i="1"/>
  <c r="BE13" i="1"/>
  <c r="BF13" i="1"/>
  <c r="BG13" i="1"/>
  <c r="BD14" i="1"/>
  <c r="BE14" i="1"/>
  <c r="BF14" i="1"/>
  <c r="BG14" i="1"/>
  <c r="BD15" i="1"/>
  <c r="BE15" i="1"/>
  <c r="BF15" i="1"/>
  <c r="BG15" i="1"/>
  <c r="BD16" i="1"/>
  <c r="BE16" i="1"/>
  <c r="BF16" i="1"/>
  <c r="BG16" i="1"/>
  <c r="BD17" i="1"/>
  <c r="BE17" i="1"/>
  <c r="BF17" i="1"/>
  <c r="BG17" i="1"/>
  <c r="BD18" i="1"/>
  <c r="BE18" i="1"/>
  <c r="BF18" i="1"/>
  <c r="BG18" i="1"/>
  <c r="BD19" i="1"/>
  <c r="BE19" i="1"/>
  <c r="BF19" i="1"/>
  <c r="BG19" i="1"/>
  <c r="BD20" i="1"/>
  <c r="BE20" i="1"/>
  <c r="BF20" i="1"/>
  <c r="BG20" i="1"/>
  <c r="BD21" i="1"/>
  <c r="BE21" i="1"/>
  <c r="BF21" i="1"/>
  <c r="BG21" i="1"/>
  <c r="BD22" i="1"/>
  <c r="BE22" i="1"/>
  <c r="BF22" i="1"/>
  <c r="BG22" i="1"/>
  <c r="BD23" i="1"/>
  <c r="BE23" i="1"/>
  <c r="BF23" i="1"/>
  <c r="BG23" i="1"/>
  <c r="BD24" i="1"/>
  <c r="BE24" i="1"/>
  <c r="BF24" i="1"/>
  <c r="BG24" i="1"/>
  <c r="BD25" i="1"/>
  <c r="BE25" i="1"/>
  <c r="BF25" i="1"/>
  <c r="BG25" i="1"/>
  <c r="BD26" i="1"/>
  <c r="BE26" i="1"/>
  <c r="BF26" i="1"/>
  <c r="BG26" i="1"/>
  <c r="BD27" i="1"/>
  <c r="BE27" i="1"/>
  <c r="BF27" i="1"/>
  <c r="BG27" i="1"/>
  <c r="BD28" i="1"/>
  <c r="BE28" i="1"/>
  <c r="BF28" i="1"/>
  <c r="BG28" i="1"/>
  <c r="BD29" i="1"/>
  <c r="BE29" i="1"/>
  <c r="BF29" i="1"/>
  <c r="BG29" i="1"/>
  <c r="BD30" i="1"/>
  <c r="BE30" i="1"/>
  <c r="BF30" i="1"/>
  <c r="BG30" i="1"/>
  <c r="BD31" i="1"/>
  <c r="BE31" i="1"/>
  <c r="BF31" i="1"/>
  <c r="BG31" i="1"/>
  <c r="BD32" i="1"/>
  <c r="BE32" i="1"/>
  <c r="BF32" i="1"/>
  <c r="BG32" i="1"/>
  <c r="BD33" i="1"/>
  <c r="BE33" i="1"/>
  <c r="BF33" i="1"/>
  <c r="BG33" i="1"/>
  <c r="BD34" i="1"/>
  <c r="BE34" i="1"/>
  <c r="BF34" i="1"/>
  <c r="BG34" i="1"/>
  <c r="BD35" i="1"/>
  <c r="BE35" i="1"/>
  <c r="BF35" i="1"/>
  <c r="BG35" i="1"/>
  <c r="BD36" i="1"/>
  <c r="BE36" i="1"/>
  <c r="BF36" i="1"/>
  <c r="BG36" i="1"/>
  <c r="BD37" i="1"/>
  <c r="BE37" i="1"/>
  <c r="BF37" i="1"/>
  <c r="BG37" i="1"/>
  <c r="BD38" i="1"/>
  <c r="BE38" i="1"/>
  <c r="BF38" i="1"/>
  <c r="BG38" i="1"/>
  <c r="BD39" i="1"/>
  <c r="BE39" i="1"/>
  <c r="BF39" i="1"/>
  <c r="BG39" i="1"/>
  <c r="BD40" i="1"/>
  <c r="BE40" i="1"/>
  <c r="BF40" i="1"/>
  <c r="BG40" i="1"/>
  <c r="BD41" i="1"/>
  <c r="BE41" i="1"/>
  <c r="BF41" i="1"/>
  <c r="BG41" i="1"/>
  <c r="BD42" i="1"/>
  <c r="BE42" i="1"/>
  <c r="BF42" i="1"/>
  <c r="BG42" i="1"/>
  <c r="BD43" i="1"/>
  <c r="BE43" i="1"/>
  <c r="BF43" i="1"/>
  <c r="BG43" i="1"/>
  <c r="BD44" i="1"/>
  <c r="BE44" i="1"/>
  <c r="BF44" i="1"/>
  <c r="BG44" i="1"/>
  <c r="BD45" i="1"/>
  <c r="BE45" i="1"/>
  <c r="BF45" i="1"/>
  <c r="BG45" i="1"/>
  <c r="BD46" i="1"/>
  <c r="BE46" i="1"/>
  <c r="BF46" i="1"/>
  <c r="BG46" i="1"/>
  <c r="BD47" i="1"/>
  <c r="BE47" i="1"/>
  <c r="BF47" i="1"/>
  <c r="BG47" i="1"/>
  <c r="BD48" i="1"/>
  <c r="BE48" i="1"/>
  <c r="BF48" i="1"/>
  <c r="BG48" i="1"/>
  <c r="BD49" i="1"/>
  <c r="BE49" i="1"/>
  <c r="BF49" i="1"/>
  <c r="BG49" i="1"/>
  <c r="BD50" i="1"/>
  <c r="BE50" i="1"/>
  <c r="BF50" i="1"/>
  <c r="BG50" i="1"/>
  <c r="BD51" i="1"/>
  <c r="BE51" i="1"/>
  <c r="BF51" i="1"/>
  <c r="BG51" i="1"/>
  <c r="BD52" i="1"/>
  <c r="BE52" i="1"/>
  <c r="BF52" i="1"/>
  <c r="BG52" i="1"/>
  <c r="BD53" i="1"/>
  <c r="BE53" i="1"/>
  <c r="BF53" i="1"/>
  <c r="BG53" i="1"/>
  <c r="BD54" i="1"/>
  <c r="BE54" i="1"/>
  <c r="BF54" i="1"/>
  <c r="BG54" i="1"/>
  <c r="BD55" i="1"/>
  <c r="BE55" i="1"/>
  <c r="BF55" i="1"/>
  <c r="BG55" i="1"/>
  <c r="BD56" i="1"/>
  <c r="BE56" i="1"/>
  <c r="BF56" i="1"/>
  <c r="BG56" i="1"/>
  <c r="BD57" i="1"/>
  <c r="BE57" i="1"/>
  <c r="BF57" i="1"/>
  <c r="BG57" i="1"/>
  <c r="BD58" i="1"/>
  <c r="BE58" i="1"/>
  <c r="BF58" i="1"/>
  <c r="BG58" i="1"/>
  <c r="BD59" i="1"/>
  <c r="BE59" i="1"/>
  <c r="BF59" i="1"/>
  <c r="BG59" i="1"/>
  <c r="BD60" i="1"/>
  <c r="BE60" i="1"/>
  <c r="BF60" i="1"/>
  <c r="BG60" i="1"/>
  <c r="BD61" i="1"/>
  <c r="BE61" i="1"/>
  <c r="BF61" i="1"/>
  <c r="BG61" i="1"/>
  <c r="BD62" i="1"/>
  <c r="BE62" i="1"/>
  <c r="BF62" i="1"/>
  <c r="BG62" i="1"/>
  <c r="BD63" i="1"/>
  <c r="BE63" i="1"/>
  <c r="BF63" i="1"/>
  <c r="BG63" i="1"/>
  <c r="BD64" i="1"/>
  <c r="BE64" i="1"/>
  <c r="BF64" i="1"/>
  <c r="BG64" i="1"/>
  <c r="BD65" i="1"/>
  <c r="BE65" i="1"/>
  <c r="BF65" i="1"/>
  <c r="BG65" i="1"/>
  <c r="BD66" i="1"/>
  <c r="BE66" i="1"/>
  <c r="BF66" i="1"/>
  <c r="BG66" i="1"/>
  <c r="BD67" i="1"/>
  <c r="BE67" i="1"/>
  <c r="BF67" i="1"/>
  <c r="BG67" i="1"/>
  <c r="BD68" i="1"/>
  <c r="BE68" i="1"/>
  <c r="BF68" i="1"/>
  <c r="BG68" i="1"/>
  <c r="BD69" i="1"/>
  <c r="BE69" i="1"/>
  <c r="BF69" i="1"/>
  <c r="BG69" i="1"/>
  <c r="BD70" i="1"/>
  <c r="BE70" i="1"/>
  <c r="BF70" i="1"/>
  <c r="BG70" i="1"/>
  <c r="BD71" i="1"/>
  <c r="BE71" i="1"/>
  <c r="BF71" i="1"/>
  <c r="BG71" i="1"/>
  <c r="BD72" i="1"/>
  <c r="BE72" i="1"/>
  <c r="BF72" i="1"/>
  <c r="BG72" i="1"/>
  <c r="BD73" i="1"/>
  <c r="BE73" i="1"/>
  <c r="BF73" i="1"/>
  <c r="BG73" i="1"/>
  <c r="BD74" i="1"/>
  <c r="BE74" i="1"/>
  <c r="BF74" i="1"/>
  <c r="BG74" i="1"/>
  <c r="BD75" i="1"/>
  <c r="BE75" i="1"/>
  <c r="BF75" i="1"/>
  <c r="BG75" i="1"/>
  <c r="BD76" i="1"/>
  <c r="BE76" i="1"/>
  <c r="BF76" i="1"/>
  <c r="BG76" i="1"/>
  <c r="BD77" i="1"/>
  <c r="BE77" i="1"/>
  <c r="BF77" i="1"/>
  <c r="BG77" i="1"/>
  <c r="BD78" i="1"/>
  <c r="BE78" i="1"/>
  <c r="BF78" i="1"/>
  <c r="BG78" i="1"/>
  <c r="BD79" i="1"/>
  <c r="BE79" i="1"/>
  <c r="BF79" i="1"/>
  <c r="BG79" i="1"/>
  <c r="BD80" i="1"/>
  <c r="BE80" i="1"/>
  <c r="BF80" i="1"/>
  <c r="BG80" i="1"/>
  <c r="BD81" i="1"/>
  <c r="BE81" i="1"/>
  <c r="BF81" i="1"/>
  <c r="BG81" i="1"/>
  <c r="BD82" i="1"/>
  <c r="BE82" i="1"/>
  <c r="BF82" i="1"/>
  <c r="BG82" i="1"/>
  <c r="BD83" i="1"/>
  <c r="BE83" i="1"/>
  <c r="BF83" i="1"/>
  <c r="BG83" i="1"/>
  <c r="BD84" i="1"/>
  <c r="BE84" i="1"/>
  <c r="BF84" i="1"/>
  <c r="BG84" i="1"/>
  <c r="BD85" i="1"/>
  <c r="BE85" i="1"/>
  <c r="BF85" i="1"/>
  <c r="BG85" i="1"/>
  <c r="BE9" i="1"/>
  <c r="BF9" i="1"/>
  <c r="BG9" i="1"/>
  <c r="BD9" i="1"/>
  <c r="BB10" i="1"/>
  <c r="BC10" i="1"/>
  <c r="BB11" i="1"/>
  <c r="BC11" i="1"/>
  <c r="BB12" i="1"/>
  <c r="BC12" i="1"/>
  <c r="BB13" i="1"/>
  <c r="BC13" i="1"/>
  <c r="BB14" i="1"/>
  <c r="BC14" i="1"/>
  <c r="BB15" i="1"/>
  <c r="BC15" i="1"/>
  <c r="BB16" i="1"/>
  <c r="BC16" i="1"/>
  <c r="BB17" i="1"/>
  <c r="BC17" i="1"/>
  <c r="BB18" i="1"/>
  <c r="BC18" i="1"/>
  <c r="BB19" i="1"/>
  <c r="BC19" i="1"/>
  <c r="BB20" i="1"/>
  <c r="BC20" i="1"/>
  <c r="BB21" i="1"/>
  <c r="BC21" i="1"/>
  <c r="BB22" i="1"/>
  <c r="BC22" i="1"/>
  <c r="BB23" i="1"/>
  <c r="BC23" i="1"/>
  <c r="BB24" i="1"/>
  <c r="BC24" i="1"/>
  <c r="BB25" i="1"/>
  <c r="BC25" i="1"/>
  <c r="BB26" i="1"/>
  <c r="BC26" i="1"/>
  <c r="BB27" i="1"/>
  <c r="BC27" i="1"/>
  <c r="BB28" i="1"/>
  <c r="BC28" i="1"/>
  <c r="BB29" i="1"/>
  <c r="BC29" i="1"/>
  <c r="BB30" i="1"/>
  <c r="BC30" i="1"/>
  <c r="BB31" i="1"/>
  <c r="BC31" i="1"/>
  <c r="BB32" i="1"/>
  <c r="BC32" i="1"/>
  <c r="BB33" i="1"/>
  <c r="BC33" i="1"/>
  <c r="BB34" i="1"/>
  <c r="BC34" i="1"/>
  <c r="BB35" i="1"/>
  <c r="BC35" i="1"/>
  <c r="BB36" i="1"/>
  <c r="BC36" i="1"/>
  <c r="BB37" i="1"/>
  <c r="BC37" i="1"/>
  <c r="BB38" i="1"/>
  <c r="BC38" i="1"/>
  <c r="BB39" i="1"/>
  <c r="BC39" i="1"/>
  <c r="BB40" i="1"/>
  <c r="BC40" i="1"/>
  <c r="BB41" i="1"/>
  <c r="BC41" i="1"/>
  <c r="BB42" i="1"/>
  <c r="BC42" i="1"/>
  <c r="BB43" i="1"/>
  <c r="BC43" i="1"/>
  <c r="BB44" i="1"/>
  <c r="BC44" i="1"/>
  <c r="BB45" i="1"/>
  <c r="BC45" i="1"/>
  <c r="BB46" i="1"/>
  <c r="BC46" i="1"/>
  <c r="BB47" i="1"/>
  <c r="BC47" i="1"/>
  <c r="BB48" i="1"/>
  <c r="BC48" i="1"/>
  <c r="BB49" i="1"/>
  <c r="BC49" i="1"/>
  <c r="BB50" i="1"/>
  <c r="BC50" i="1"/>
  <c r="BB51" i="1"/>
  <c r="BC51" i="1"/>
  <c r="BB52" i="1"/>
  <c r="BC52" i="1"/>
  <c r="BB53" i="1"/>
  <c r="BC53" i="1"/>
  <c r="BB54" i="1"/>
  <c r="BC54" i="1"/>
  <c r="BB55" i="1"/>
  <c r="BC55" i="1"/>
  <c r="BB56" i="1"/>
  <c r="BC56" i="1"/>
  <c r="BB57" i="1"/>
  <c r="BC57" i="1"/>
  <c r="BB58" i="1"/>
  <c r="BC58" i="1"/>
  <c r="BB59" i="1"/>
  <c r="BC59" i="1"/>
  <c r="BB60" i="1"/>
  <c r="BC60" i="1"/>
  <c r="BB61" i="1"/>
  <c r="BC61" i="1"/>
  <c r="BB62" i="1"/>
  <c r="BC62" i="1"/>
  <c r="BB63" i="1"/>
  <c r="BC63" i="1"/>
  <c r="BB64" i="1"/>
  <c r="BC64" i="1"/>
  <c r="BB65" i="1"/>
  <c r="BC65" i="1"/>
  <c r="BB66" i="1"/>
  <c r="BC66" i="1"/>
  <c r="BB67" i="1"/>
  <c r="BC67" i="1"/>
  <c r="BB68" i="1"/>
  <c r="BC68" i="1"/>
  <c r="BB69" i="1"/>
  <c r="BC69" i="1"/>
  <c r="BB70" i="1"/>
  <c r="BC70" i="1"/>
  <c r="BB71" i="1"/>
  <c r="BC71" i="1"/>
  <c r="BB72" i="1"/>
  <c r="BC72" i="1"/>
  <c r="BB73" i="1"/>
  <c r="BC73" i="1"/>
  <c r="BB74" i="1"/>
  <c r="BC74" i="1"/>
  <c r="BB75" i="1"/>
  <c r="BC75" i="1"/>
  <c r="BB76" i="1"/>
  <c r="BC76" i="1"/>
  <c r="BB77" i="1"/>
  <c r="BC77" i="1"/>
  <c r="BB78" i="1"/>
  <c r="BC78" i="1"/>
  <c r="BB79" i="1"/>
  <c r="BC79" i="1"/>
  <c r="BB80" i="1"/>
  <c r="BC80" i="1"/>
  <c r="BB81" i="1"/>
  <c r="BC81" i="1"/>
  <c r="BB82" i="1"/>
  <c r="BC82" i="1"/>
  <c r="BB83" i="1"/>
  <c r="BC83" i="1"/>
  <c r="BB84" i="1"/>
  <c r="BC84" i="1"/>
  <c r="BB85" i="1"/>
  <c r="BC85" i="1"/>
  <c r="BC9" i="1"/>
  <c r="BB9" i="1"/>
  <c r="AV10" i="1"/>
  <c r="AW10" i="1"/>
  <c r="AX10" i="1"/>
  <c r="AY10" i="1"/>
  <c r="AZ10" i="1"/>
  <c r="BA10" i="1"/>
  <c r="AV11" i="1"/>
  <c r="AW11" i="1"/>
  <c r="AX11" i="1"/>
  <c r="AY11" i="1"/>
  <c r="AZ11" i="1"/>
  <c r="BA11" i="1"/>
  <c r="BA7" i="1" s="1"/>
  <c r="AV12" i="1"/>
  <c r="AW12" i="1"/>
  <c r="AX12" i="1"/>
  <c r="AY12" i="1"/>
  <c r="AZ12" i="1"/>
  <c r="BA12" i="1"/>
  <c r="AV13" i="1"/>
  <c r="AW13" i="1"/>
  <c r="AX13" i="1"/>
  <c r="AY13" i="1"/>
  <c r="AZ13" i="1"/>
  <c r="BA13" i="1"/>
  <c r="AV14" i="1"/>
  <c r="AW14" i="1"/>
  <c r="AX14" i="1"/>
  <c r="AY14" i="1"/>
  <c r="AZ14" i="1"/>
  <c r="BA14" i="1"/>
  <c r="AV15" i="1"/>
  <c r="AW15" i="1"/>
  <c r="AX15" i="1"/>
  <c r="AY15" i="1"/>
  <c r="AZ15" i="1"/>
  <c r="BA15" i="1"/>
  <c r="AV16" i="1"/>
  <c r="AW16" i="1"/>
  <c r="AX16" i="1"/>
  <c r="AY16" i="1"/>
  <c r="AZ16" i="1"/>
  <c r="BA16" i="1"/>
  <c r="AV17" i="1"/>
  <c r="AW17" i="1"/>
  <c r="AX17" i="1"/>
  <c r="AY17" i="1"/>
  <c r="AZ17" i="1"/>
  <c r="BA17" i="1"/>
  <c r="AV18" i="1"/>
  <c r="AW18" i="1"/>
  <c r="AX18" i="1"/>
  <c r="AY18" i="1"/>
  <c r="AZ18" i="1"/>
  <c r="BA18" i="1"/>
  <c r="AV19" i="1"/>
  <c r="AW19" i="1"/>
  <c r="AX19" i="1"/>
  <c r="AY19" i="1"/>
  <c r="AZ19" i="1"/>
  <c r="BA19" i="1"/>
  <c r="AV20" i="1"/>
  <c r="AW20" i="1"/>
  <c r="AX20" i="1"/>
  <c r="AY20" i="1"/>
  <c r="AZ20" i="1"/>
  <c r="BA20" i="1"/>
  <c r="AV21" i="1"/>
  <c r="AW21" i="1"/>
  <c r="AX21" i="1"/>
  <c r="AY21" i="1"/>
  <c r="AZ21" i="1"/>
  <c r="BA21" i="1"/>
  <c r="AV22" i="1"/>
  <c r="AW22" i="1"/>
  <c r="AX22" i="1"/>
  <c r="AY22" i="1"/>
  <c r="AZ22" i="1"/>
  <c r="BA22" i="1"/>
  <c r="AV23" i="1"/>
  <c r="AW23" i="1"/>
  <c r="AX23" i="1"/>
  <c r="AY23" i="1"/>
  <c r="AZ23" i="1"/>
  <c r="BA23" i="1"/>
  <c r="AV24" i="1"/>
  <c r="AW24" i="1"/>
  <c r="AX24" i="1"/>
  <c r="AY24" i="1"/>
  <c r="AZ24" i="1"/>
  <c r="BA24" i="1"/>
  <c r="AV25" i="1"/>
  <c r="AW25" i="1"/>
  <c r="AX25" i="1"/>
  <c r="AY25" i="1"/>
  <c r="AZ25" i="1"/>
  <c r="BA25" i="1"/>
  <c r="AV26" i="1"/>
  <c r="AW26" i="1"/>
  <c r="AX26" i="1"/>
  <c r="AY26" i="1"/>
  <c r="AZ26" i="1"/>
  <c r="BA26" i="1"/>
  <c r="AV27" i="1"/>
  <c r="AW27" i="1"/>
  <c r="AX27" i="1"/>
  <c r="AY27" i="1"/>
  <c r="AZ27" i="1"/>
  <c r="BA27" i="1"/>
  <c r="AV28" i="1"/>
  <c r="AW28" i="1"/>
  <c r="AX28" i="1"/>
  <c r="AY28" i="1"/>
  <c r="AZ28" i="1"/>
  <c r="BA28" i="1"/>
  <c r="AV29" i="1"/>
  <c r="AW29" i="1"/>
  <c r="AX29" i="1"/>
  <c r="AY29" i="1"/>
  <c r="AZ29" i="1"/>
  <c r="BA29" i="1"/>
  <c r="AV30" i="1"/>
  <c r="AW30" i="1"/>
  <c r="AX30" i="1"/>
  <c r="AY30" i="1"/>
  <c r="AZ30" i="1"/>
  <c r="BA30" i="1"/>
  <c r="AV31" i="1"/>
  <c r="AW31" i="1"/>
  <c r="AX31" i="1"/>
  <c r="AY31" i="1"/>
  <c r="AZ31" i="1"/>
  <c r="BA31" i="1"/>
  <c r="AV32" i="1"/>
  <c r="AW32" i="1"/>
  <c r="AX32" i="1"/>
  <c r="AY32" i="1"/>
  <c r="AZ32" i="1"/>
  <c r="BA32" i="1"/>
  <c r="AV33" i="1"/>
  <c r="AW33" i="1"/>
  <c r="AX33" i="1"/>
  <c r="AY33" i="1"/>
  <c r="AZ33" i="1"/>
  <c r="BA33" i="1"/>
  <c r="AV34" i="1"/>
  <c r="AW34" i="1"/>
  <c r="AX34" i="1"/>
  <c r="AY34" i="1"/>
  <c r="AZ34" i="1"/>
  <c r="BA34" i="1"/>
  <c r="AV35" i="1"/>
  <c r="AW35" i="1"/>
  <c r="AX35" i="1"/>
  <c r="AY35" i="1"/>
  <c r="AZ35" i="1"/>
  <c r="BA35" i="1"/>
  <c r="AV36" i="1"/>
  <c r="AW36" i="1"/>
  <c r="AX36" i="1"/>
  <c r="AY36" i="1"/>
  <c r="AZ36" i="1"/>
  <c r="BA36" i="1"/>
  <c r="AV37" i="1"/>
  <c r="AW37" i="1"/>
  <c r="AX37" i="1"/>
  <c r="AY37" i="1"/>
  <c r="AZ37" i="1"/>
  <c r="BA37" i="1"/>
  <c r="AV38" i="1"/>
  <c r="AW38" i="1"/>
  <c r="AX38" i="1"/>
  <c r="AY38" i="1"/>
  <c r="AZ38" i="1"/>
  <c r="BA38" i="1"/>
  <c r="AV39" i="1"/>
  <c r="AW39" i="1"/>
  <c r="AX39" i="1"/>
  <c r="AY39" i="1"/>
  <c r="AZ39" i="1"/>
  <c r="BA39" i="1"/>
  <c r="AV40" i="1"/>
  <c r="AW40" i="1"/>
  <c r="AX40" i="1"/>
  <c r="AY40" i="1"/>
  <c r="AZ40" i="1"/>
  <c r="BA40" i="1"/>
  <c r="AV41" i="1"/>
  <c r="AW41" i="1"/>
  <c r="AX41" i="1"/>
  <c r="AY41" i="1"/>
  <c r="AZ41" i="1"/>
  <c r="BA41" i="1"/>
  <c r="AV42" i="1"/>
  <c r="AW42" i="1"/>
  <c r="AX42" i="1"/>
  <c r="AY42" i="1"/>
  <c r="AZ42" i="1"/>
  <c r="BA42" i="1"/>
  <c r="AV43" i="1"/>
  <c r="AW43" i="1"/>
  <c r="AX43" i="1"/>
  <c r="AY43" i="1"/>
  <c r="AZ43" i="1"/>
  <c r="BA43" i="1"/>
  <c r="AV44" i="1"/>
  <c r="AW44" i="1"/>
  <c r="AX44" i="1"/>
  <c r="AY44" i="1"/>
  <c r="AZ44" i="1"/>
  <c r="BA44" i="1"/>
  <c r="AV45" i="1"/>
  <c r="AW45" i="1"/>
  <c r="AX45" i="1"/>
  <c r="AY45" i="1"/>
  <c r="AZ45" i="1"/>
  <c r="BA45" i="1"/>
  <c r="AV46" i="1"/>
  <c r="AW46" i="1"/>
  <c r="AX46" i="1"/>
  <c r="AY46" i="1"/>
  <c r="AZ46" i="1"/>
  <c r="BA46" i="1"/>
  <c r="AV47" i="1"/>
  <c r="AW47" i="1"/>
  <c r="AX47" i="1"/>
  <c r="AY47" i="1"/>
  <c r="AZ47" i="1"/>
  <c r="BA47" i="1"/>
  <c r="AV48" i="1"/>
  <c r="AW48" i="1"/>
  <c r="AX48" i="1"/>
  <c r="AY48" i="1"/>
  <c r="AZ48" i="1"/>
  <c r="BA48" i="1"/>
  <c r="AV49" i="1"/>
  <c r="AW49" i="1"/>
  <c r="AX49" i="1"/>
  <c r="AY49" i="1"/>
  <c r="AZ49" i="1"/>
  <c r="BA49" i="1"/>
  <c r="AV50" i="1"/>
  <c r="AW50" i="1"/>
  <c r="AX50" i="1"/>
  <c r="AY50" i="1"/>
  <c r="AZ50" i="1"/>
  <c r="BA50" i="1"/>
  <c r="AV51" i="1"/>
  <c r="AW51" i="1"/>
  <c r="AX51" i="1"/>
  <c r="AY51" i="1"/>
  <c r="AZ51" i="1"/>
  <c r="BA51" i="1"/>
  <c r="AV52" i="1"/>
  <c r="AW52" i="1"/>
  <c r="AX52" i="1"/>
  <c r="AY52" i="1"/>
  <c r="AZ52" i="1"/>
  <c r="BA52" i="1"/>
  <c r="AV53" i="1"/>
  <c r="AW53" i="1"/>
  <c r="AX53" i="1"/>
  <c r="AY53" i="1"/>
  <c r="AZ53" i="1"/>
  <c r="BA53" i="1"/>
  <c r="AV54" i="1"/>
  <c r="AW54" i="1"/>
  <c r="AX54" i="1"/>
  <c r="AY54" i="1"/>
  <c r="AZ54" i="1"/>
  <c r="BA54" i="1"/>
  <c r="AV55" i="1"/>
  <c r="AW55" i="1"/>
  <c r="AX55" i="1"/>
  <c r="AY55" i="1"/>
  <c r="AZ55" i="1"/>
  <c r="BA55" i="1"/>
  <c r="AV56" i="1"/>
  <c r="AW56" i="1"/>
  <c r="AX56" i="1"/>
  <c r="AY56" i="1"/>
  <c r="AZ56" i="1"/>
  <c r="BA56" i="1"/>
  <c r="AV57" i="1"/>
  <c r="AW57" i="1"/>
  <c r="AX57" i="1"/>
  <c r="AY57" i="1"/>
  <c r="AZ57" i="1"/>
  <c r="BA57" i="1"/>
  <c r="AV58" i="1"/>
  <c r="AW58" i="1"/>
  <c r="AX58" i="1"/>
  <c r="AY58" i="1"/>
  <c r="AZ58" i="1"/>
  <c r="BA58" i="1"/>
  <c r="AV59" i="1"/>
  <c r="AW59" i="1"/>
  <c r="AX59" i="1"/>
  <c r="AY59" i="1"/>
  <c r="AZ59" i="1"/>
  <c r="BA59" i="1"/>
  <c r="AV60" i="1"/>
  <c r="AW60" i="1"/>
  <c r="AX60" i="1"/>
  <c r="AY60" i="1"/>
  <c r="AZ60" i="1"/>
  <c r="BA60" i="1"/>
  <c r="AV61" i="1"/>
  <c r="AW61" i="1"/>
  <c r="AX61" i="1"/>
  <c r="AY61" i="1"/>
  <c r="AZ61" i="1"/>
  <c r="BA61" i="1"/>
  <c r="AV62" i="1"/>
  <c r="AW62" i="1"/>
  <c r="AX62" i="1"/>
  <c r="AY62" i="1"/>
  <c r="AZ62" i="1"/>
  <c r="BA62" i="1"/>
  <c r="AV63" i="1"/>
  <c r="AW63" i="1"/>
  <c r="AX63" i="1"/>
  <c r="AY63" i="1"/>
  <c r="AZ63" i="1"/>
  <c r="BA63" i="1"/>
  <c r="AV64" i="1"/>
  <c r="AW64" i="1"/>
  <c r="AX64" i="1"/>
  <c r="AY64" i="1"/>
  <c r="AZ64" i="1"/>
  <c r="BA64" i="1"/>
  <c r="AV65" i="1"/>
  <c r="AW65" i="1"/>
  <c r="AX65" i="1"/>
  <c r="AY65" i="1"/>
  <c r="AZ65" i="1"/>
  <c r="BA65" i="1"/>
  <c r="AV66" i="1"/>
  <c r="AW66" i="1"/>
  <c r="AX66" i="1"/>
  <c r="AY66" i="1"/>
  <c r="AZ66" i="1"/>
  <c r="BA66" i="1"/>
  <c r="AV67" i="1"/>
  <c r="AW67" i="1"/>
  <c r="AX67" i="1"/>
  <c r="AY67" i="1"/>
  <c r="AZ67" i="1"/>
  <c r="BA67" i="1"/>
  <c r="AV68" i="1"/>
  <c r="AW68" i="1"/>
  <c r="AX68" i="1"/>
  <c r="AY68" i="1"/>
  <c r="AZ68" i="1"/>
  <c r="BA68" i="1"/>
  <c r="AV69" i="1"/>
  <c r="AW69" i="1"/>
  <c r="AX69" i="1"/>
  <c r="AY69" i="1"/>
  <c r="AZ69" i="1"/>
  <c r="BA69" i="1"/>
  <c r="AV70" i="1"/>
  <c r="AW70" i="1"/>
  <c r="AX70" i="1"/>
  <c r="AY70" i="1"/>
  <c r="AZ70" i="1"/>
  <c r="BA70" i="1"/>
  <c r="AV71" i="1"/>
  <c r="AW71" i="1"/>
  <c r="AX71" i="1"/>
  <c r="AY71" i="1"/>
  <c r="AZ71" i="1"/>
  <c r="BA71" i="1"/>
  <c r="AV72" i="1"/>
  <c r="AW72" i="1"/>
  <c r="AX72" i="1"/>
  <c r="AY72" i="1"/>
  <c r="AZ72" i="1"/>
  <c r="BA72" i="1"/>
  <c r="AV73" i="1"/>
  <c r="AW73" i="1"/>
  <c r="AX73" i="1"/>
  <c r="AY73" i="1"/>
  <c r="AZ73" i="1"/>
  <c r="BA73" i="1"/>
  <c r="AV74" i="1"/>
  <c r="AW74" i="1"/>
  <c r="AX74" i="1"/>
  <c r="AY74" i="1"/>
  <c r="AZ74" i="1"/>
  <c r="BA74" i="1"/>
  <c r="AV75" i="1"/>
  <c r="AW75" i="1"/>
  <c r="AX75" i="1"/>
  <c r="AY75" i="1"/>
  <c r="AZ75" i="1"/>
  <c r="BA75" i="1"/>
  <c r="AV76" i="1"/>
  <c r="AW76" i="1"/>
  <c r="AX76" i="1"/>
  <c r="AY76" i="1"/>
  <c r="AZ76" i="1"/>
  <c r="BA76" i="1"/>
  <c r="AV77" i="1"/>
  <c r="AW77" i="1"/>
  <c r="AX77" i="1"/>
  <c r="AY77" i="1"/>
  <c r="AZ77" i="1"/>
  <c r="BA77" i="1"/>
  <c r="AV78" i="1"/>
  <c r="AW78" i="1"/>
  <c r="AX78" i="1"/>
  <c r="AY78" i="1"/>
  <c r="AZ78" i="1"/>
  <c r="BA78" i="1"/>
  <c r="AV79" i="1"/>
  <c r="AW79" i="1"/>
  <c r="AX79" i="1"/>
  <c r="AY79" i="1"/>
  <c r="AZ79" i="1"/>
  <c r="BA79" i="1"/>
  <c r="AV80" i="1"/>
  <c r="AW80" i="1"/>
  <c r="AX80" i="1"/>
  <c r="AY80" i="1"/>
  <c r="AZ80" i="1"/>
  <c r="BA80" i="1"/>
  <c r="AV81" i="1"/>
  <c r="AW81" i="1"/>
  <c r="AX81" i="1"/>
  <c r="AY81" i="1"/>
  <c r="AZ81" i="1"/>
  <c r="BA81" i="1"/>
  <c r="AV82" i="1"/>
  <c r="AW82" i="1"/>
  <c r="AX82" i="1"/>
  <c r="AY82" i="1"/>
  <c r="AZ82" i="1"/>
  <c r="BA82" i="1"/>
  <c r="AV83" i="1"/>
  <c r="AW83" i="1"/>
  <c r="AX83" i="1"/>
  <c r="AY83" i="1"/>
  <c r="AZ83" i="1"/>
  <c r="BA83" i="1"/>
  <c r="AV84" i="1"/>
  <c r="AW84" i="1"/>
  <c r="AX84" i="1"/>
  <c r="AY84" i="1"/>
  <c r="AZ84" i="1"/>
  <c r="BA84" i="1"/>
  <c r="AV85" i="1"/>
  <c r="AW85" i="1"/>
  <c r="AX85" i="1"/>
  <c r="AY85" i="1"/>
  <c r="AZ85" i="1"/>
  <c r="BA85" i="1"/>
  <c r="AW9" i="1"/>
  <c r="AX9" i="1"/>
  <c r="AY9" i="1"/>
  <c r="AZ9" i="1"/>
  <c r="BA9" i="1"/>
  <c r="AV9" i="1"/>
  <c r="AR10" i="1"/>
  <c r="AS10" i="1"/>
  <c r="AT10" i="1"/>
  <c r="AU10" i="1"/>
  <c r="AR11" i="1"/>
  <c r="AS11" i="1"/>
  <c r="AT11" i="1"/>
  <c r="AU11" i="1"/>
  <c r="AR12" i="1"/>
  <c r="AS12" i="1"/>
  <c r="AT12" i="1"/>
  <c r="AU12" i="1"/>
  <c r="AR13" i="1"/>
  <c r="AS13" i="1"/>
  <c r="AT13" i="1"/>
  <c r="AU13" i="1"/>
  <c r="AR14" i="1"/>
  <c r="AS14" i="1"/>
  <c r="AT14" i="1"/>
  <c r="AU14" i="1"/>
  <c r="AR15" i="1"/>
  <c r="AS15" i="1"/>
  <c r="AT15" i="1"/>
  <c r="AU15" i="1"/>
  <c r="AR16" i="1"/>
  <c r="AS16" i="1"/>
  <c r="AT16" i="1"/>
  <c r="AU16" i="1"/>
  <c r="AR17" i="1"/>
  <c r="AS17" i="1"/>
  <c r="AT17" i="1"/>
  <c r="AU17" i="1"/>
  <c r="AR18" i="1"/>
  <c r="AS18" i="1"/>
  <c r="AT18" i="1"/>
  <c r="AU18" i="1"/>
  <c r="AR19" i="1"/>
  <c r="AS19" i="1"/>
  <c r="AT19" i="1"/>
  <c r="AU19" i="1"/>
  <c r="AR20" i="1"/>
  <c r="AS20" i="1"/>
  <c r="AT20" i="1"/>
  <c r="AU20" i="1"/>
  <c r="AR21" i="1"/>
  <c r="AS21" i="1"/>
  <c r="AT21" i="1"/>
  <c r="AU21" i="1"/>
  <c r="AR22" i="1"/>
  <c r="AS22" i="1"/>
  <c r="AT22" i="1"/>
  <c r="AU22" i="1"/>
  <c r="AR23" i="1"/>
  <c r="AS23" i="1"/>
  <c r="AT23" i="1"/>
  <c r="AU23" i="1"/>
  <c r="AR24" i="1"/>
  <c r="AS24" i="1"/>
  <c r="AT24" i="1"/>
  <c r="AU24" i="1"/>
  <c r="AR25" i="1"/>
  <c r="AS25" i="1"/>
  <c r="AT25" i="1"/>
  <c r="AU25" i="1"/>
  <c r="AR26" i="1"/>
  <c r="AS26" i="1"/>
  <c r="AT26" i="1"/>
  <c r="AU26" i="1"/>
  <c r="AR27" i="1"/>
  <c r="AS27" i="1"/>
  <c r="AT27" i="1"/>
  <c r="AU27" i="1"/>
  <c r="AR28" i="1"/>
  <c r="AS28" i="1"/>
  <c r="AT28" i="1"/>
  <c r="AU28" i="1"/>
  <c r="AR29" i="1"/>
  <c r="AS29" i="1"/>
  <c r="AT29" i="1"/>
  <c r="AU29" i="1"/>
  <c r="AR30" i="1"/>
  <c r="AS30" i="1"/>
  <c r="AT30" i="1"/>
  <c r="AU30" i="1"/>
  <c r="AR31" i="1"/>
  <c r="AS31" i="1"/>
  <c r="AT31" i="1"/>
  <c r="AU31" i="1"/>
  <c r="AR32" i="1"/>
  <c r="AS32" i="1"/>
  <c r="AT32" i="1"/>
  <c r="AU32" i="1"/>
  <c r="AR33" i="1"/>
  <c r="AS33" i="1"/>
  <c r="AT33" i="1"/>
  <c r="AU33" i="1"/>
  <c r="AR34" i="1"/>
  <c r="AS34" i="1"/>
  <c r="AT34" i="1"/>
  <c r="AU34" i="1"/>
  <c r="AR35" i="1"/>
  <c r="AS35" i="1"/>
  <c r="AT35" i="1"/>
  <c r="AU35" i="1"/>
  <c r="AR36" i="1"/>
  <c r="AS36" i="1"/>
  <c r="AT36" i="1"/>
  <c r="AU36" i="1"/>
  <c r="AR37" i="1"/>
  <c r="AS37" i="1"/>
  <c r="AT37" i="1"/>
  <c r="AU37" i="1"/>
  <c r="AR38" i="1"/>
  <c r="AS38" i="1"/>
  <c r="AT38" i="1"/>
  <c r="AU38" i="1"/>
  <c r="AR39" i="1"/>
  <c r="AS39" i="1"/>
  <c r="AT39" i="1"/>
  <c r="AU39" i="1"/>
  <c r="AR40" i="1"/>
  <c r="AS40" i="1"/>
  <c r="AT40" i="1"/>
  <c r="AU40" i="1"/>
  <c r="AR41" i="1"/>
  <c r="AS41" i="1"/>
  <c r="AT41" i="1"/>
  <c r="AU41" i="1"/>
  <c r="AR42" i="1"/>
  <c r="AS42" i="1"/>
  <c r="AT42" i="1"/>
  <c r="AU42" i="1"/>
  <c r="AR43" i="1"/>
  <c r="AS43" i="1"/>
  <c r="AT43" i="1"/>
  <c r="AU43" i="1"/>
  <c r="AR44" i="1"/>
  <c r="AS44" i="1"/>
  <c r="AT44" i="1"/>
  <c r="AU44" i="1"/>
  <c r="AR45" i="1"/>
  <c r="AS45" i="1"/>
  <c r="AT45" i="1"/>
  <c r="AU45" i="1"/>
  <c r="AR46" i="1"/>
  <c r="AS46" i="1"/>
  <c r="AT46" i="1"/>
  <c r="AU46" i="1"/>
  <c r="AR47" i="1"/>
  <c r="AS47" i="1"/>
  <c r="AT47" i="1"/>
  <c r="AU47" i="1"/>
  <c r="AR48" i="1"/>
  <c r="AS48" i="1"/>
  <c r="AT48" i="1"/>
  <c r="AU48" i="1"/>
  <c r="AR49" i="1"/>
  <c r="AS49" i="1"/>
  <c r="AT49" i="1"/>
  <c r="AU49" i="1"/>
  <c r="AR50" i="1"/>
  <c r="AS50" i="1"/>
  <c r="AT50" i="1"/>
  <c r="AU50" i="1"/>
  <c r="AR51" i="1"/>
  <c r="AS51" i="1"/>
  <c r="AT51" i="1"/>
  <c r="AU51" i="1"/>
  <c r="AR52" i="1"/>
  <c r="AS52" i="1"/>
  <c r="AT52" i="1"/>
  <c r="AU52" i="1"/>
  <c r="AR53" i="1"/>
  <c r="AS53" i="1"/>
  <c r="AT53" i="1"/>
  <c r="AU53" i="1"/>
  <c r="AR54" i="1"/>
  <c r="AS54" i="1"/>
  <c r="AT54" i="1"/>
  <c r="AU54" i="1"/>
  <c r="AR55" i="1"/>
  <c r="AS55" i="1"/>
  <c r="AT55" i="1"/>
  <c r="AU55" i="1"/>
  <c r="AR56" i="1"/>
  <c r="AS56" i="1"/>
  <c r="AT56" i="1"/>
  <c r="AU56" i="1"/>
  <c r="AR57" i="1"/>
  <c r="AS57" i="1"/>
  <c r="AT57" i="1"/>
  <c r="AU57" i="1"/>
  <c r="AR58" i="1"/>
  <c r="AS58" i="1"/>
  <c r="AT58" i="1"/>
  <c r="AU58" i="1"/>
  <c r="AR59" i="1"/>
  <c r="AS59" i="1"/>
  <c r="AT59" i="1"/>
  <c r="AU59" i="1"/>
  <c r="AR60" i="1"/>
  <c r="AS60" i="1"/>
  <c r="AT60" i="1"/>
  <c r="AU60" i="1"/>
  <c r="AR61" i="1"/>
  <c r="AS61" i="1"/>
  <c r="AT61" i="1"/>
  <c r="AU61" i="1"/>
  <c r="AR62" i="1"/>
  <c r="AS62" i="1"/>
  <c r="AT62" i="1"/>
  <c r="AU62" i="1"/>
  <c r="AR63" i="1"/>
  <c r="AS63" i="1"/>
  <c r="AT63" i="1"/>
  <c r="AU63" i="1"/>
  <c r="AR64" i="1"/>
  <c r="AS64" i="1"/>
  <c r="AT64" i="1"/>
  <c r="AU64" i="1"/>
  <c r="AR65" i="1"/>
  <c r="AS65" i="1"/>
  <c r="AT65" i="1"/>
  <c r="AU65" i="1"/>
  <c r="AR66" i="1"/>
  <c r="AS66" i="1"/>
  <c r="AT66" i="1"/>
  <c r="AU66" i="1"/>
  <c r="AR67" i="1"/>
  <c r="AS67" i="1"/>
  <c r="AT67" i="1"/>
  <c r="AU67" i="1"/>
  <c r="AR68" i="1"/>
  <c r="AS68" i="1"/>
  <c r="AT68" i="1"/>
  <c r="AU68" i="1"/>
  <c r="AR69" i="1"/>
  <c r="AS69" i="1"/>
  <c r="AT69" i="1"/>
  <c r="AU69" i="1"/>
  <c r="AR70" i="1"/>
  <c r="AS70" i="1"/>
  <c r="AT70" i="1"/>
  <c r="AU70" i="1"/>
  <c r="AR71" i="1"/>
  <c r="AS71" i="1"/>
  <c r="AT71" i="1"/>
  <c r="AU71" i="1"/>
  <c r="AR72" i="1"/>
  <c r="AS72" i="1"/>
  <c r="AT72" i="1"/>
  <c r="AU72" i="1"/>
  <c r="AR73" i="1"/>
  <c r="AS73" i="1"/>
  <c r="AT73" i="1"/>
  <c r="AU73" i="1"/>
  <c r="AR74" i="1"/>
  <c r="AS74" i="1"/>
  <c r="AT74" i="1"/>
  <c r="AU74" i="1"/>
  <c r="AR75" i="1"/>
  <c r="AS75" i="1"/>
  <c r="AT75" i="1"/>
  <c r="AU75" i="1"/>
  <c r="AR76" i="1"/>
  <c r="AS76" i="1"/>
  <c r="AT76" i="1"/>
  <c r="AU76" i="1"/>
  <c r="AR77" i="1"/>
  <c r="AS77" i="1"/>
  <c r="AT77" i="1"/>
  <c r="AU77" i="1"/>
  <c r="AR78" i="1"/>
  <c r="AS78" i="1"/>
  <c r="AT78" i="1"/>
  <c r="AU78" i="1"/>
  <c r="AR79" i="1"/>
  <c r="AS79" i="1"/>
  <c r="AT79" i="1"/>
  <c r="AU79" i="1"/>
  <c r="AR80" i="1"/>
  <c r="AS80" i="1"/>
  <c r="AT80" i="1"/>
  <c r="AU80" i="1"/>
  <c r="AR81" i="1"/>
  <c r="AS81" i="1"/>
  <c r="AT81" i="1"/>
  <c r="AU81" i="1"/>
  <c r="AR82" i="1"/>
  <c r="AS82" i="1"/>
  <c r="AT82" i="1"/>
  <c r="AU82" i="1"/>
  <c r="AR83" i="1"/>
  <c r="AS83" i="1"/>
  <c r="AT83" i="1"/>
  <c r="AU83" i="1"/>
  <c r="AR84" i="1"/>
  <c r="AS84" i="1"/>
  <c r="AT84" i="1"/>
  <c r="AU84" i="1"/>
  <c r="AR85" i="1"/>
  <c r="AS85" i="1"/>
  <c r="AT85" i="1"/>
  <c r="AU85" i="1"/>
  <c r="AS9" i="1"/>
  <c r="AT9" i="1"/>
  <c r="AT7" i="1" s="1"/>
  <c r="AU9" i="1"/>
  <c r="AR9" i="1"/>
  <c r="AN10" i="1"/>
  <c r="AO10" i="1"/>
  <c r="AP10" i="1"/>
  <c r="AQ10" i="1"/>
  <c r="AN11" i="1"/>
  <c r="AO11" i="1"/>
  <c r="AP11" i="1"/>
  <c r="AQ11" i="1"/>
  <c r="AN12" i="1"/>
  <c r="AO12" i="1"/>
  <c r="AP12" i="1"/>
  <c r="AQ12" i="1"/>
  <c r="AN13" i="1"/>
  <c r="AO13" i="1"/>
  <c r="AP13" i="1"/>
  <c r="AQ13" i="1"/>
  <c r="AN14" i="1"/>
  <c r="AO14" i="1"/>
  <c r="AP14" i="1"/>
  <c r="AQ14" i="1"/>
  <c r="AN15" i="1"/>
  <c r="AO15" i="1"/>
  <c r="AP15" i="1"/>
  <c r="AQ15" i="1"/>
  <c r="AN16" i="1"/>
  <c r="AO16" i="1"/>
  <c r="AP16" i="1"/>
  <c r="AQ16" i="1"/>
  <c r="AN17" i="1"/>
  <c r="AO17" i="1"/>
  <c r="AP17" i="1"/>
  <c r="AQ17" i="1"/>
  <c r="AN18" i="1"/>
  <c r="AO18" i="1"/>
  <c r="AP18" i="1"/>
  <c r="AQ18" i="1"/>
  <c r="AN19" i="1"/>
  <c r="AO19" i="1"/>
  <c r="AP19" i="1"/>
  <c r="AQ19" i="1"/>
  <c r="AN20" i="1"/>
  <c r="AO20" i="1"/>
  <c r="AP20" i="1"/>
  <c r="AQ20" i="1"/>
  <c r="AN21" i="1"/>
  <c r="AO21" i="1"/>
  <c r="AP21" i="1"/>
  <c r="AQ21" i="1"/>
  <c r="AN22" i="1"/>
  <c r="AO22" i="1"/>
  <c r="AP22" i="1"/>
  <c r="AQ22" i="1"/>
  <c r="AN23" i="1"/>
  <c r="AO23" i="1"/>
  <c r="AP23" i="1"/>
  <c r="AQ23" i="1"/>
  <c r="AN24" i="1"/>
  <c r="AO24" i="1"/>
  <c r="AP24" i="1"/>
  <c r="AQ24" i="1"/>
  <c r="AN25" i="1"/>
  <c r="AO25" i="1"/>
  <c r="AP25" i="1"/>
  <c r="AQ25" i="1"/>
  <c r="AN26" i="1"/>
  <c r="AO26" i="1"/>
  <c r="AP26" i="1"/>
  <c r="AQ26" i="1"/>
  <c r="AN27" i="1"/>
  <c r="AO27" i="1"/>
  <c r="AP27" i="1"/>
  <c r="AQ27" i="1"/>
  <c r="AN28" i="1"/>
  <c r="AO28" i="1"/>
  <c r="AP28" i="1"/>
  <c r="AQ28" i="1"/>
  <c r="AN29" i="1"/>
  <c r="AO29" i="1"/>
  <c r="AP29" i="1"/>
  <c r="AQ29" i="1"/>
  <c r="AN30" i="1"/>
  <c r="AO30" i="1"/>
  <c r="AP30" i="1"/>
  <c r="AQ30" i="1"/>
  <c r="AN31" i="1"/>
  <c r="AO31" i="1"/>
  <c r="AP31" i="1"/>
  <c r="AQ31" i="1"/>
  <c r="AN32" i="1"/>
  <c r="AO32" i="1"/>
  <c r="AP32" i="1"/>
  <c r="AQ32" i="1"/>
  <c r="AN33" i="1"/>
  <c r="AO33" i="1"/>
  <c r="AP33" i="1"/>
  <c r="AQ33" i="1"/>
  <c r="AN34" i="1"/>
  <c r="AO34" i="1"/>
  <c r="AP34" i="1"/>
  <c r="AQ34" i="1"/>
  <c r="AN35" i="1"/>
  <c r="AO35" i="1"/>
  <c r="AP35" i="1"/>
  <c r="AQ35" i="1"/>
  <c r="AN36" i="1"/>
  <c r="AO36" i="1"/>
  <c r="AP36" i="1"/>
  <c r="AQ36" i="1"/>
  <c r="AN37" i="1"/>
  <c r="AO37" i="1"/>
  <c r="AP37" i="1"/>
  <c r="AQ37" i="1"/>
  <c r="AN38" i="1"/>
  <c r="AO38" i="1"/>
  <c r="AP38" i="1"/>
  <c r="AQ38" i="1"/>
  <c r="AN39" i="1"/>
  <c r="AO39" i="1"/>
  <c r="AP39" i="1"/>
  <c r="AQ39" i="1"/>
  <c r="AN40" i="1"/>
  <c r="AO40" i="1"/>
  <c r="AP40" i="1"/>
  <c r="AQ40" i="1"/>
  <c r="AN41" i="1"/>
  <c r="AO41" i="1"/>
  <c r="AP41" i="1"/>
  <c r="AQ41" i="1"/>
  <c r="AN42" i="1"/>
  <c r="AO42" i="1"/>
  <c r="AP42" i="1"/>
  <c r="AQ42" i="1"/>
  <c r="AN43" i="1"/>
  <c r="AO43" i="1"/>
  <c r="AP43" i="1"/>
  <c r="AQ43" i="1"/>
  <c r="AN44" i="1"/>
  <c r="AO44" i="1"/>
  <c r="AP44" i="1"/>
  <c r="AQ44" i="1"/>
  <c r="AN45" i="1"/>
  <c r="AO45" i="1"/>
  <c r="AP45" i="1"/>
  <c r="AQ45" i="1"/>
  <c r="AN46" i="1"/>
  <c r="AO46" i="1"/>
  <c r="AP46" i="1"/>
  <c r="AQ46" i="1"/>
  <c r="AN47" i="1"/>
  <c r="AO47" i="1"/>
  <c r="AP47" i="1"/>
  <c r="AQ47" i="1"/>
  <c r="AN48" i="1"/>
  <c r="AO48" i="1"/>
  <c r="AP48" i="1"/>
  <c r="AQ48" i="1"/>
  <c r="AN49" i="1"/>
  <c r="AO49" i="1"/>
  <c r="AP49" i="1"/>
  <c r="AQ49" i="1"/>
  <c r="AN50" i="1"/>
  <c r="AO50" i="1"/>
  <c r="AP50" i="1"/>
  <c r="AQ50" i="1"/>
  <c r="AN51" i="1"/>
  <c r="AO51" i="1"/>
  <c r="AP51" i="1"/>
  <c r="AQ51" i="1"/>
  <c r="AN52" i="1"/>
  <c r="AO52" i="1"/>
  <c r="AP52" i="1"/>
  <c r="AQ52" i="1"/>
  <c r="AN53" i="1"/>
  <c r="AO53" i="1"/>
  <c r="AP53" i="1"/>
  <c r="AQ53" i="1"/>
  <c r="AN54" i="1"/>
  <c r="AO54" i="1"/>
  <c r="AP54" i="1"/>
  <c r="AQ54" i="1"/>
  <c r="AN55" i="1"/>
  <c r="AO55" i="1"/>
  <c r="AP55" i="1"/>
  <c r="AQ55" i="1"/>
  <c r="AN56" i="1"/>
  <c r="AO56" i="1"/>
  <c r="AP56" i="1"/>
  <c r="AQ56" i="1"/>
  <c r="AN57" i="1"/>
  <c r="AO57" i="1"/>
  <c r="AP57" i="1"/>
  <c r="AQ57" i="1"/>
  <c r="AN58" i="1"/>
  <c r="AO58" i="1"/>
  <c r="AP58" i="1"/>
  <c r="AQ58" i="1"/>
  <c r="AN59" i="1"/>
  <c r="AO59" i="1"/>
  <c r="AP59" i="1"/>
  <c r="AQ59" i="1"/>
  <c r="AN60" i="1"/>
  <c r="AO60" i="1"/>
  <c r="AP60" i="1"/>
  <c r="AQ60" i="1"/>
  <c r="AN61" i="1"/>
  <c r="AO61" i="1"/>
  <c r="AP61" i="1"/>
  <c r="AQ61" i="1"/>
  <c r="AN62" i="1"/>
  <c r="AO62" i="1"/>
  <c r="AP62" i="1"/>
  <c r="AQ62" i="1"/>
  <c r="AN63" i="1"/>
  <c r="AO63" i="1"/>
  <c r="AP63" i="1"/>
  <c r="AQ63" i="1"/>
  <c r="AN64" i="1"/>
  <c r="AO64" i="1"/>
  <c r="AP64" i="1"/>
  <c r="AQ64" i="1"/>
  <c r="AN65" i="1"/>
  <c r="AO65" i="1"/>
  <c r="AP65" i="1"/>
  <c r="AQ65" i="1"/>
  <c r="AN66" i="1"/>
  <c r="AO66" i="1"/>
  <c r="AP66" i="1"/>
  <c r="AQ66" i="1"/>
  <c r="AN67" i="1"/>
  <c r="AO67" i="1"/>
  <c r="AP67" i="1"/>
  <c r="AQ67" i="1"/>
  <c r="AN68" i="1"/>
  <c r="AO68" i="1"/>
  <c r="AP68" i="1"/>
  <c r="AQ68" i="1"/>
  <c r="AN69" i="1"/>
  <c r="AO69" i="1"/>
  <c r="AP69" i="1"/>
  <c r="AQ69" i="1"/>
  <c r="AN70" i="1"/>
  <c r="AO70" i="1"/>
  <c r="AP70" i="1"/>
  <c r="AQ70" i="1"/>
  <c r="AN71" i="1"/>
  <c r="AO71" i="1"/>
  <c r="AP71" i="1"/>
  <c r="AQ71" i="1"/>
  <c r="AN72" i="1"/>
  <c r="AO72" i="1"/>
  <c r="AP72" i="1"/>
  <c r="AQ72" i="1"/>
  <c r="AN73" i="1"/>
  <c r="AO73" i="1"/>
  <c r="AP73" i="1"/>
  <c r="AQ73" i="1"/>
  <c r="AN74" i="1"/>
  <c r="AO74" i="1"/>
  <c r="AP74" i="1"/>
  <c r="AQ74" i="1"/>
  <c r="AN75" i="1"/>
  <c r="AO75" i="1"/>
  <c r="AP75" i="1"/>
  <c r="AQ75" i="1"/>
  <c r="AN76" i="1"/>
  <c r="AO76" i="1"/>
  <c r="AP76" i="1"/>
  <c r="AQ76" i="1"/>
  <c r="AN77" i="1"/>
  <c r="AO77" i="1"/>
  <c r="AP77" i="1"/>
  <c r="AQ77" i="1"/>
  <c r="AN78" i="1"/>
  <c r="AO78" i="1"/>
  <c r="AP78" i="1"/>
  <c r="AQ78" i="1"/>
  <c r="AN79" i="1"/>
  <c r="AO79" i="1"/>
  <c r="AP79" i="1"/>
  <c r="AQ79" i="1"/>
  <c r="AN80" i="1"/>
  <c r="AO80" i="1"/>
  <c r="AP80" i="1"/>
  <c r="AQ80" i="1"/>
  <c r="AN81" i="1"/>
  <c r="AO81" i="1"/>
  <c r="AP81" i="1"/>
  <c r="AQ81" i="1"/>
  <c r="AN82" i="1"/>
  <c r="AO82" i="1"/>
  <c r="AP82" i="1"/>
  <c r="AQ82" i="1"/>
  <c r="AN83" i="1"/>
  <c r="AO83" i="1"/>
  <c r="AP83" i="1"/>
  <c r="AQ83" i="1"/>
  <c r="AN84" i="1"/>
  <c r="AO84" i="1"/>
  <c r="AP84" i="1"/>
  <c r="AQ84" i="1"/>
  <c r="AN85" i="1"/>
  <c r="AO85" i="1"/>
  <c r="AP85" i="1"/>
  <c r="AQ85" i="1"/>
  <c r="AO9" i="1"/>
  <c r="AP9" i="1"/>
  <c r="AQ9" i="1"/>
  <c r="AN9" i="1"/>
  <c r="AL10" i="1"/>
  <c r="AM10" i="1"/>
  <c r="AL11" i="1"/>
  <c r="AM11" i="1"/>
  <c r="AL12" i="1"/>
  <c r="AM12" i="1"/>
  <c r="AL13" i="1"/>
  <c r="AM13" i="1"/>
  <c r="AL14" i="1"/>
  <c r="AM14" i="1"/>
  <c r="AL15" i="1"/>
  <c r="AL7" i="1" s="1"/>
  <c r="AM15" i="1"/>
  <c r="AM7" i="1" s="1"/>
  <c r="AL16" i="1"/>
  <c r="AM16" i="1"/>
  <c r="AL17" i="1"/>
  <c r="AM17" i="1"/>
  <c r="AL18" i="1"/>
  <c r="AM18" i="1"/>
  <c r="AL19" i="1"/>
  <c r="AM19" i="1"/>
  <c r="AL20" i="1"/>
  <c r="AM20" i="1"/>
  <c r="CF20" i="1" s="1"/>
  <c r="AL21" i="1"/>
  <c r="AM21" i="1"/>
  <c r="AL22" i="1"/>
  <c r="AM22" i="1"/>
  <c r="AL23" i="1"/>
  <c r="AM23" i="1"/>
  <c r="AL24" i="1"/>
  <c r="AM24" i="1"/>
  <c r="AL25" i="1"/>
  <c r="AM25" i="1"/>
  <c r="AL26" i="1"/>
  <c r="AM26" i="1"/>
  <c r="AL27" i="1"/>
  <c r="AM27" i="1"/>
  <c r="AL28" i="1"/>
  <c r="AM28" i="1"/>
  <c r="AL29" i="1"/>
  <c r="AM29" i="1"/>
  <c r="AL30" i="1"/>
  <c r="AM30" i="1"/>
  <c r="AL31" i="1"/>
  <c r="AM31" i="1"/>
  <c r="AL32" i="1"/>
  <c r="AM32" i="1"/>
  <c r="AL33" i="1"/>
  <c r="AM33" i="1"/>
  <c r="AL34" i="1"/>
  <c r="AM34" i="1"/>
  <c r="AL35" i="1"/>
  <c r="AM35" i="1"/>
  <c r="AL36" i="1"/>
  <c r="AM36" i="1"/>
  <c r="AL37" i="1"/>
  <c r="AM37" i="1"/>
  <c r="AL38" i="1"/>
  <c r="AM38" i="1"/>
  <c r="CF38" i="1" s="1"/>
  <c r="AL39" i="1"/>
  <c r="AM39" i="1"/>
  <c r="AL40" i="1"/>
  <c r="AM40" i="1"/>
  <c r="AL41" i="1"/>
  <c r="AM41" i="1"/>
  <c r="AL42" i="1"/>
  <c r="AM42" i="1"/>
  <c r="AL43" i="1"/>
  <c r="AM43" i="1"/>
  <c r="AL44" i="1"/>
  <c r="AM44" i="1"/>
  <c r="AL45" i="1"/>
  <c r="AM45" i="1"/>
  <c r="AL46" i="1"/>
  <c r="AM46" i="1"/>
  <c r="AL47" i="1"/>
  <c r="AM47" i="1"/>
  <c r="AL48" i="1"/>
  <c r="AM48" i="1"/>
  <c r="AL49" i="1"/>
  <c r="AM49" i="1"/>
  <c r="AL50" i="1"/>
  <c r="AM50" i="1"/>
  <c r="AL51" i="1"/>
  <c r="AM51" i="1"/>
  <c r="AL52" i="1"/>
  <c r="AM52" i="1"/>
  <c r="AL53" i="1"/>
  <c r="AM53" i="1"/>
  <c r="AL54" i="1"/>
  <c r="AM54" i="1"/>
  <c r="AL55" i="1"/>
  <c r="AM55" i="1"/>
  <c r="AL56" i="1"/>
  <c r="AM56" i="1"/>
  <c r="AL57" i="1"/>
  <c r="AM57" i="1"/>
  <c r="AL58" i="1"/>
  <c r="AM58" i="1"/>
  <c r="AL59" i="1"/>
  <c r="AM59" i="1"/>
  <c r="AL60" i="1"/>
  <c r="AM60" i="1"/>
  <c r="AL61" i="1"/>
  <c r="AM61" i="1"/>
  <c r="AL62" i="1"/>
  <c r="AM62" i="1"/>
  <c r="AL63" i="1"/>
  <c r="AM63" i="1"/>
  <c r="AL64" i="1"/>
  <c r="AM64" i="1"/>
  <c r="AL65" i="1"/>
  <c r="AM65" i="1"/>
  <c r="AL66" i="1"/>
  <c r="AM66" i="1"/>
  <c r="AL67" i="1"/>
  <c r="AM67" i="1"/>
  <c r="AL68" i="1"/>
  <c r="AM68" i="1"/>
  <c r="AL69" i="1"/>
  <c r="AM69" i="1"/>
  <c r="AL70" i="1"/>
  <c r="AM70" i="1"/>
  <c r="AL71" i="1"/>
  <c r="AM71" i="1"/>
  <c r="AL72" i="1"/>
  <c r="AM72" i="1"/>
  <c r="AL73" i="1"/>
  <c r="AM73" i="1"/>
  <c r="AL74" i="1"/>
  <c r="AM74" i="1"/>
  <c r="AL75" i="1"/>
  <c r="AM75" i="1"/>
  <c r="AL76" i="1"/>
  <c r="AM76" i="1"/>
  <c r="AL77" i="1"/>
  <c r="AM77" i="1"/>
  <c r="AL78" i="1"/>
  <c r="AM78" i="1"/>
  <c r="AL79" i="1"/>
  <c r="AM79" i="1"/>
  <c r="AL80" i="1"/>
  <c r="AM80" i="1"/>
  <c r="AL81" i="1"/>
  <c r="AM81" i="1"/>
  <c r="AL82" i="1"/>
  <c r="AM82" i="1"/>
  <c r="AL83" i="1"/>
  <c r="AM83" i="1"/>
  <c r="AL84" i="1"/>
  <c r="AM84" i="1"/>
  <c r="AL85" i="1"/>
  <c r="AM85" i="1"/>
  <c r="AM9" i="1"/>
  <c r="AL9" i="1"/>
  <c r="AB10" i="1"/>
  <c r="AC10" i="1"/>
  <c r="AD10" i="1"/>
  <c r="AE10" i="1"/>
  <c r="AF10" i="1"/>
  <c r="AG10" i="1"/>
  <c r="AH10" i="1"/>
  <c r="AI10" i="1"/>
  <c r="AJ10" i="1"/>
  <c r="AK10" i="1"/>
  <c r="AB11" i="1"/>
  <c r="AC11" i="1"/>
  <c r="AD11" i="1"/>
  <c r="AE11" i="1"/>
  <c r="AF11" i="1"/>
  <c r="AG11" i="1"/>
  <c r="AH11" i="1"/>
  <c r="AI11" i="1"/>
  <c r="AJ11" i="1"/>
  <c r="AK11" i="1"/>
  <c r="AB12" i="1"/>
  <c r="AC12" i="1"/>
  <c r="AD12" i="1"/>
  <c r="AE12" i="1"/>
  <c r="AF12" i="1"/>
  <c r="AG12" i="1"/>
  <c r="AH12" i="1"/>
  <c r="AI12" i="1"/>
  <c r="AJ12" i="1"/>
  <c r="AK12" i="1"/>
  <c r="AB13" i="1"/>
  <c r="AC13" i="1"/>
  <c r="AD13" i="1"/>
  <c r="AE13" i="1"/>
  <c r="AF13" i="1"/>
  <c r="AG13" i="1"/>
  <c r="AH13" i="1"/>
  <c r="AI13" i="1"/>
  <c r="AJ13" i="1"/>
  <c r="AK13" i="1"/>
  <c r="AB14" i="1"/>
  <c r="AC14" i="1"/>
  <c r="AD14" i="1"/>
  <c r="AE14" i="1"/>
  <c r="AF14" i="1"/>
  <c r="AG14" i="1"/>
  <c r="AH14" i="1"/>
  <c r="AI14" i="1"/>
  <c r="AJ14" i="1"/>
  <c r="AK14" i="1"/>
  <c r="AB15" i="1"/>
  <c r="AC15" i="1"/>
  <c r="AD15" i="1"/>
  <c r="AE15" i="1"/>
  <c r="AF15" i="1"/>
  <c r="AG15" i="1"/>
  <c r="AH15" i="1"/>
  <c r="AI15" i="1"/>
  <c r="AJ15" i="1"/>
  <c r="AK15" i="1"/>
  <c r="AB16" i="1"/>
  <c r="AC16" i="1"/>
  <c r="AD16" i="1"/>
  <c r="AE16" i="1"/>
  <c r="AF16" i="1"/>
  <c r="AG16" i="1"/>
  <c r="AH16" i="1"/>
  <c r="AI16" i="1"/>
  <c r="AJ16" i="1"/>
  <c r="AK16" i="1"/>
  <c r="AB17" i="1"/>
  <c r="AC17" i="1"/>
  <c r="AD17" i="1"/>
  <c r="AE17" i="1"/>
  <c r="AF17" i="1"/>
  <c r="AG17" i="1"/>
  <c r="AH17" i="1"/>
  <c r="AI17" i="1"/>
  <c r="AJ17" i="1"/>
  <c r="AK17" i="1"/>
  <c r="AB18" i="1"/>
  <c r="AC18" i="1"/>
  <c r="AD18" i="1"/>
  <c r="AE18" i="1"/>
  <c r="AF18" i="1"/>
  <c r="AG18" i="1"/>
  <c r="AH18" i="1"/>
  <c r="AI18" i="1"/>
  <c r="AJ18" i="1"/>
  <c r="AK18" i="1"/>
  <c r="AB19" i="1"/>
  <c r="AC19" i="1"/>
  <c r="AD19" i="1"/>
  <c r="AE19" i="1"/>
  <c r="AF19" i="1"/>
  <c r="AG19" i="1"/>
  <c r="AH19" i="1"/>
  <c r="AI19" i="1"/>
  <c r="AJ19" i="1"/>
  <c r="AK19" i="1"/>
  <c r="AB20" i="1"/>
  <c r="AC20" i="1"/>
  <c r="AD20" i="1"/>
  <c r="AE20" i="1"/>
  <c r="AF20" i="1"/>
  <c r="AG20" i="1"/>
  <c r="AH20" i="1"/>
  <c r="AI20" i="1"/>
  <c r="AJ20" i="1"/>
  <c r="AK20" i="1"/>
  <c r="AB21" i="1"/>
  <c r="AC21" i="1"/>
  <c r="AD21" i="1"/>
  <c r="AE21" i="1"/>
  <c r="AF21" i="1"/>
  <c r="AG21" i="1"/>
  <c r="AH21" i="1"/>
  <c r="AI21" i="1"/>
  <c r="AJ21" i="1"/>
  <c r="AK21" i="1"/>
  <c r="AB22" i="1"/>
  <c r="AC22" i="1"/>
  <c r="AD22" i="1"/>
  <c r="AE22" i="1"/>
  <c r="AF22" i="1"/>
  <c r="AG22" i="1"/>
  <c r="AH22" i="1"/>
  <c r="AI22" i="1"/>
  <c r="AJ22" i="1"/>
  <c r="AK22" i="1"/>
  <c r="AB23" i="1"/>
  <c r="AC23" i="1"/>
  <c r="AD23" i="1"/>
  <c r="AE23" i="1"/>
  <c r="AF23" i="1"/>
  <c r="AG23" i="1"/>
  <c r="AH23" i="1"/>
  <c r="AI23" i="1"/>
  <c r="AJ23" i="1"/>
  <c r="AK23" i="1"/>
  <c r="AB24" i="1"/>
  <c r="AC24" i="1"/>
  <c r="AD24" i="1"/>
  <c r="AE24" i="1"/>
  <c r="AF24" i="1"/>
  <c r="AG24" i="1"/>
  <c r="AH24" i="1"/>
  <c r="AI24" i="1"/>
  <c r="AJ24" i="1"/>
  <c r="AK24" i="1"/>
  <c r="AB25" i="1"/>
  <c r="AC25" i="1"/>
  <c r="AD25" i="1"/>
  <c r="AE25" i="1"/>
  <c r="AF25" i="1"/>
  <c r="AG25" i="1"/>
  <c r="AH25" i="1"/>
  <c r="AI25" i="1"/>
  <c r="AJ25" i="1"/>
  <c r="AK25" i="1"/>
  <c r="AB26" i="1"/>
  <c r="AC26" i="1"/>
  <c r="AD26" i="1"/>
  <c r="AE26" i="1"/>
  <c r="AF26" i="1"/>
  <c r="AG26" i="1"/>
  <c r="AH26" i="1"/>
  <c r="AI26" i="1"/>
  <c r="AJ26" i="1"/>
  <c r="AK26" i="1"/>
  <c r="AB27" i="1"/>
  <c r="AC27" i="1"/>
  <c r="AD27" i="1"/>
  <c r="AE27" i="1"/>
  <c r="AF27" i="1"/>
  <c r="AG27" i="1"/>
  <c r="AH27" i="1"/>
  <c r="AI27" i="1"/>
  <c r="AJ27" i="1"/>
  <c r="AK27" i="1"/>
  <c r="AB28" i="1"/>
  <c r="AC28" i="1"/>
  <c r="AD28" i="1"/>
  <c r="AE28" i="1"/>
  <c r="AF28" i="1"/>
  <c r="AG28" i="1"/>
  <c r="AH28" i="1"/>
  <c r="AI28" i="1"/>
  <c r="AJ28" i="1"/>
  <c r="AK28" i="1"/>
  <c r="AB29" i="1"/>
  <c r="AC29" i="1"/>
  <c r="AD29" i="1"/>
  <c r="AE29" i="1"/>
  <c r="AF29" i="1"/>
  <c r="AG29" i="1"/>
  <c r="AH29" i="1"/>
  <c r="AI29" i="1"/>
  <c r="AJ29" i="1"/>
  <c r="AK29" i="1"/>
  <c r="AB30" i="1"/>
  <c r="AC30" i="1"/>
  <c r="AD30" i="1"/>
  <c r="AE30" i="1"/>
  <c r="AF30" i="1"/>
  <c r="AG30" i="1"/>
  <c r="AH30" i="1"/>
  <c r="AI30" i="1"/>
  <c r="AJ30" i="1"/>
  <c r="AK30" i="1"/>
  <c r="AB31" i="1"/>
  <c r="AC31" i="1"/>
  <c r="AD31" i="1"/>
  <c r="AE31" i="1"/>
  <c r="AF31" i="1"/>
  <c r="AG31" i="1"/>
  <c r="AH31" i="1"/>
  <c r="AI31" i="1"/>
  <c r="AJ31" i="1"/>
  <c r="AK31" i="1"/>
  <c r="AB32" i="1"/>
  <c r="AC32" i="1"/>
  <c r="AD32" i="1"/>
  <c r="AE32" i="1"/>
  <c r="AF32" i="1"/>
  <c r="AG32" i="1"/>
  <c r="AH32" i="1"/>
  <c r="AI32" i="1"/>
  <c r="AJ32" i="1"/>
  <c r="AK32" i="1"/>
  <c r="AB33" i="1"/>
  <c r="AC33" i="1"/>
  <c r="AD33" i="1"/>
  <c r="AE33" i="1"/>
  <c r="AF33" i="1"/>
  <c r="AG33" i="1"/>
  <c r="AH33" i="1"/>
  <c r="AI33" i="1"/>
  <c r="AJ33" i="1"/>
  <c r="AK33" i="1"/>
  <c r="AB34" i="1"/>
  <c r="AC34" i="1"/>
  <c r="AD34" i="1"/>
  <c r="AE34" i="1"/>
  <c r="AF34" i="1"/>
  <c r="AG34" i="1"/>
  <c r="AH34" i="1"/>
  <c r="AI34" i="1"/>
  <c r="AJ34" i="1"/>
  <c r="AK34" i="1"/>
  <c r="AB35" i="1"/>
  <c r="AC35" i="1"/>
  <c r="AD35" i="1"/>
  <c r="AE35" i="1"/>
  <c r="AF35" i="1"/>
  <c r="AG35" i="1"/>
  <c r="AH35" i="1"/>
  <c r="AI35" i="1"/>
  <c r="AJ35" i="1"/>
  <c r="AK35" i="1"/>
  <c r="AB36" i="1"/>
  <c r="AC36" i="1"/>
  <c r="AD36" i="1"/>
  <c r="AE36" i="1"/>
  <c r="AF36" i="1"/>
  <c r="AG36" i="1"/>
  <c r="AH36" i="1"/>
  <c r="AI36" i="1"/>
  <c r="AJ36" i="1"/>
  <c r="AK36" i="1"/>
  <c r="AB37" i="1"/>
  <c r="AC37" i="1"/>
  <c r="AD37" i="1"/>
  <c r="AE37" i="1"/>
  <c r="AF37" i="1"/>
  <c r="AG37" i="1"/>
  <c r="AH37" i="1"/>
  <c r="AI37" i="1"/>
  <c r="AJ37" i="1"/>
  <c r="AK37" i="1"/>
  <c r="AB38" i="1"/>
  <c r="AC38" i="1"/>
  <c r="AD38" i="1"/>
  <c r="AE38" i="1"/>
  <c r="AF38" i="1"/>
  <c r="AG38" i="1"/>
  <c r="AH38" i="1"/>
  <c r="AI38" i="1"/>
  <c r="AJ38" i="1"/>
  <c r="AK38" i="1"/>
  <c r="AB39" i="1"/>
  <c r="AC39" i="1"/>
  <c r="AD39" i="1"/>
  <c r="AE39" i="1"/>
  <c r="AF39" i="1"/>
  <c r="AG39" i="1"/>
  <c r="AH39" i="1"/>
  <c r="AI39" i="1"/>
  <c r="AJ39" i="1"/>
  <c r="AK39" i="1"/>
  <c r="AB40" i="1"/>
  <c r="AC40" i="1"/>
  <c r="AD40" i="1"/>
  <c r="AE40" i="1"/>
  <c r="AF40" i="1"/>
  <c r="AG40" i="1"/>
  <c r="AH40" i="1"/>
  <c r="AI40" i="1"/>
  <c r="AJ40" i="1"/>
  <c r="AK40" i="1"/>
  <c r="AB41" i="1"/>
  <c r="AC41" i="1"/>
  <c r="AD41" i="1"/>
  <c r="AE41" i="1"/>
  <c r="AF41" i="1"/>
  <c r="AG41" i="1"/>
  <c r="AH41" i="1"/>
  <c r="AI41" i="1"/>
  <c r="AJ41" i="1"/>
  <c r="AK41" i="1"/>
  <c r="AB42" i="1"/>
  <c r="AC42" i="1"/>
  <c r="AD42" i="1"/>
  <c r="AE42" i="1"/>
  <c r="AF42" i="1"/>
  <c r="AG42" i="1"/>
  <c r="AH42" i="1"/>
  <c r="AI42" i="1"/>
  <c r="AJ42" i="1"/>
  <c r="AK42" i="1"/>
  <c r="AB43" i="1"/>
  <c r="AC43" i="1"/>
  <c r="AD43" i="1"/>
  <c r="AE43" i="1"/>
  <c r="AF43" i="1"/>
  <c r="AG43" i="1"/>
  <c r="AH43" i="1"/>
  <c r="AI43" i="1"/>
  <c r="AJ43" i="1"/>
  <c r="AK43" i="1"/>
  <c r="AB44" i="1"/>
  <c r="AC44" i="1"/>
  <c r="AD44" i="1"/>
  <c r="AE44" i="1"/>
  <c r="AF44" i="1"/>
  <c r="AG44" i="1"/>
  <c r="AH44" i="1"/>
  <c r="AI44" i="1"/>
  <c r="AJ44" i="1"/>
  <c r="AK44" i="1"/>
  <c r="AB45" i="1"/>
  <c r="AC45" i="1"/>
  <c r="AD45" i="1"/>
  <c r="AE45" i="1"/>
  <c r="AF45" i="1"/>
  <c r="AG45" i="1"/>
  <c r="AH45" i="1"/>
  <c r="AI45" i="1"/>
  <c r="AJ45" i="1"/>
  <c r="AK45" i="1"/>
  <c r="AB46" i="1"/>
  <c r="AC46" i="1"/>
  <c r="AD46" i="1"/>
  <c r="AE46" i="1"/>
  <c r="AF46" i="1"/>
  <c r="AG46" i="1"/>
  <c r="AH46" i="1"/>
  <c r="AI46" i="1"/>
  <c r="AJ46" i="1"/>
  <c r="AK46" i="1"/>
  <c r="AB47" i="1"/>
  <c r="AC47" i="1"/>
  <c r="AD47" i="1"/>
  <c r="AE47" i="1"/>
  <c r="AF47" i="1"/>
  <c r="AG47" i="1"/>
  <c r="AH47" i="1"/>
  <c r="AI47" i="1"/>
  <c r="AJ47" i="1"/>
  <c r="AK47" i="1"/>
  <c r="AB48" i="1"/>
  <c r="AC48" i="1"/>
  <c r="AD48" i="1"/>
  <c r="AE48" i="1"/>
  <c r="AF48" i="1"/>
  <c r="AG48" i="1"/>
  <c r="AH48" i="1"/>
  <c r="AI48" i="1"/>
  <c r="AJ48" i="1"/>
  <c r="AK48" i="1"/>
  <c r="AB49" i="1"/>
  <c r="AC49" i="1"/>
  <c r="AD49" i="1"/>
  <c r="AE49" i="1"/>
  <c r="AF49" i="1"/>
  <c r="AG49" i="1"/>
  <c r="AH49" i="1"/>
  <c r="AI49" i="1"/>
  <c r="AJ49" i="1"/>
  <c r="AK49" i="1"/>
  <c r="AB50" i="1"/>
  <c r="AC50" i="1"/>
  <c r="AD50" i="1"/>
  <c r="AE50" i="1"/>
  <c r="AF50" i="1"/>
  <c r="AG50" i="1"/>
  <c r="AH50" i="1"/>
  <c r="AI50" i="1"/>
  <c r="AJ50" i="1"/>
  <c r="AK50" i="1"/>
  <c r="AB51" i="1"/>
  <c r="AC51" i="1"/>
  <c r="AD51" i="1"/>
  <c r="AE51" i="1"/>
  <c r="AF51" i="1"/>
  <c r="AG51" i="1"/>
  <c r="AH51" i="1"/>
  <c r="AI51" i="1"/>
  <c r="AJ51" i="1"/>
  <c r="AK51" i="1"/>
  <c r="AB52" i="1"/>
  <c r="AC52" i="1"/>
  <c r="AD52" i="1"/>
  <c r="AE52" i="1"/>
  <c r="AF52" i="1"/>
  <c r="AG52" i="1"/>
  <c r="AH52" i="1"/>
  <c r="AI52" i="1"/>
  <c r="AJ52" i="1"/>
  <c r="AK52" i="1"/>
  <c r="AB53" i="1"/>
  <c r="AC53" i="1"/>
  <c r="AD53" i="1"/>
  <c r="AE53" i="1"/>
  <c r="AF53" i="1"/>
  <c r="AG53" i="1"/>
  <c r="AH53" i="1"/>
  <c r="AI53" i="1"/>
  <c r="AJ53" i="1"/>
  <c r="AK53" i="1"/>
  <c r="AB54" i="1"/>
  <c r="AC54" i="1"/>
  <c r="AD54" i="1"/>
  <c r="AE54" i="1"/>
  <c r="AF54" i="1"/>
  <c r="AG54" i="1"/>
  <c r="AH54" i="1"/>
  <c r="AI54" i="1"/>
  <c r="AJ54" i="1"/>
  <c r="AK54" i="1"/>
  <c r="AB55" i="1"/>
  <c r="AC55" i="1"/>
  <c r="AD55" i="1"/>
  <c r="AE55" i="1"/>
  <c r="AF55" i="1"/>
  <c r="AG55" i="1"/>
  <c r="AH55" i="1"/>
  <c r="AI55" i="1"/>
  <c r="AJ55" i="1"/>
  <c r="AK55" i="1"/>
  <c r="AB56" i="1"/>
  <c r="AC56" i="1"/>
  <c r="AD56" i="1"/>
  <c r="AE56" i="1"/>
  <c r="AF56" i="1"/>
  <c r="AG56" i="1"/>
  <c r="AH56" i="1"/>
  <c r="AI56" i="1"/>
  <c r="AJ56" i="1"/>
  <c r="AK56" i="1"/>
  <c r="AB57" i="1"/>
  <c r="AC57" i="1"/>
  <c r="AD57" i="1"/>
  <c r="AE57" i="1"/>
  <c r="AF57" i="1"/>
  <c r="AG57" i="1"/>
  <c r="AH57" i="1"/>
  <c r="AI57" i="1"/>
  <c r="AJ57" i="1"/>
  <c r="AK57" i="1"/>
  <c r="AB58" i="1"/>
  <c r="AC58" i="1"/>
  <c r="AD58" i="1"/>
  <c r="AE58" i="1"/>
  <c r="AF58" i="1"/>
  <c r="AG58" i="1"/>
  <c r="AH58" i="1"/>
  <c r="AI58" i="1"/>
  <c r="AJ58" i="1"/>
  <c r="AK58" i="1"/>
  <c r="AB59" i="1"/>
  <c r="AC59" i="1"/>
  <c r="AD59" i="1"/>
  <c r="AE59" i="1"/>
  <c r="AF59" i="1"/>
  <c r="AG59" i="1"/>
  <c r="AH59" i="1"/>
  <c r="AI59" i="1"/>
  <c r="AJ59" i="1"/>
  <c r="AK59" i="1"/>
  <c r="AB60" i="1"/>
  <c r="AC60" i="1"/>
  <c r="AD60" i="1"/>
  <c r="AE60" i="1"/>
  <c r="AF60" i="1"/>
  <c r="AG60" i="1"/>
  <c r="AH60" i="1"/>
  <c r="AI60" i="1"/>
  <c r="AJ60" i="1"/>
  <c r="AK60" i="1"/>
  <c r="AB61" i="1"/>
  <c r="AC61" i="1"/>
  <c r="AD61" i="1"/>
  <c r="AE61" i="1"/>
  <c r="AF61" i="1"/>
  <c r="AG61" i="1"/>
  <c r="AH61" i="1"/>
  <c r="AI61" i="1"/>
  <c r="AJ61" i="1"/>
  <c r="AK61" i="1"/>
  <c r="AB62" i="1"/>
  <c r="AC62" i="1"/>
  <c r="AD62" i="1"/>
  <c r="AE62" i="1"/>
  <c r="AF62" i="1"/>
  <c r="AG62" i="1"/>
  <c r="AH62" i="1"/>
  <c r="AI62" i="1"/>
  <c r="AJ62" i="1"/>
  <c r="AK62" i="1"/>
  <c r="AB63" i="1"/>
  <c r="AC63" i="1"/>
  <c r="AD63" i="1"/>
  <c r="AE63" i="1"/>
  <c r="AF63" i="1"/>
  <c r="AG63" i="1"/>
  <c r="AH63" i="1"/>
  <c r="AI63" i="1"/>
  <c r="AJ63" i="1"/>
  <c r="AK63" i="1"/>
  <c r="AB64" i="1"/>
  <c r="AC64" i="1"/>
  <c r="AD64" i="1"/>
  <c r="AE64" i="1"/>
  <c r="AF64" i="1"/>
  <c r="AG64" i="1"/>
  <c r="AH64" i="1"/>
  <c r="AI64" i="1"/>
  <c r="AJ64" i="1"/>
  <c r="AK64" i="1"/>
  <c r="AB65" i="1"/>
  <c r="AC65" i="1"/>
  <c r="AD65" i="1"/>
  <c r="AE65" i="1"/>
  <c r="AF65" i="1"/>
  <c r="AG65" i="1"/>
  <c r="AH65" i="1"/>
  <c r="AI65" i="1"/>
  <c r="AJ65" i="1"/>
  <c r="AK65" i="1"/>
  <c r="AB66" i="1"/>
  <c r="AC66" i="1"/>
  <c r="AD66" i="1"/>
  <c r="AE66" i="1"/>
  <c r="AF66" i="1"/>
  <c r="AG66" i="1"/>
  <c r="AH66" i="1"/>
  <c r="AI66" i="1"/>
  <c r="AJ66" i="1"/>
  <c r="AK66" i="1"/>
  <c r="AB67" i="1"/>
  <c r="AC67" i="1"/>
  <c r="AD67" i="1"/>
  <c r="AE67" i="1"/>
  <c r="AF67" i="1"/>
  <c r="AG67" i="1"/>
  <c r="AH67" i="1"/>
  <c r="AI67" i="1"/>
  <c r="AJ67" i="1"/>
  <c r="AK67" i="1"/>
  <c r="AB68" i="1"/>
  <c r="AC68" i="1"/>
  <c r="AD68" i="1"/>
  <c r="AE68" i="1"/>
  <c r="AF68" i="1"/>
  <c r="AG68" i="1"/>
  <c r="AH68" i="1"/>
  <c r="AI68" i="1"/>
  <c r="AJ68" i="1"/>
  <c r="AK68" i="1"/>
  <c r="AB69" i="1"/>
  <c r="AC69" i="1"/>
  <c r="AD69" i="1"/>
  <c r="AE69" i="1"/>
  <c r="AF69" i="1"/>
  <c r="AG69" i="1"/>
  <c r="AH69" i="1"/>
  <c r="AI69" i="1"/>
  <c r="AJ69" i="1"/>
  <c r="AK69" i="1"/>
  <c r="AB70" i="1"/>
  <c r="AC70" i="1"/>
  <c r="AD70" i="1"/>
  <c r="AE70" i="1"/>
  <c r="AF70" i="1"/>
  <c r="AG70" i="1"/>
  <c r="AH70" i="1"/>
  <c r="AI70" i="1"/>
  <c r="AJ70" i="1"/>
  <c r="AK70" i="1"/>
  <c r="AB71" i="1"/>
  <c r="AC71" i="1"/>
  <c r="AD71" i="1"/>
  <c r="AE71" i="1"/>
  <c r="AF71" i="1"/>
  <c r="AG71" i="1"/>
  <c r="AH71" i="1"/>
  <c r="AI71" i="1"/>
  <c r="AJ71" i="1"/>
  <c r="AK71" i="1"/>
  <c r="AB72" i="1"/>
  <c r="AC72" i="1"/>
  <c r="AD72" i="1"/>
  <c r="AE72" i="1"/>
  <c r="AF72" i="1"/>
  <c r="AG72" i="1"/>
  <c r="AH72" i="1"/>
  <c r="AI72" i="1"/>
  <c r="AJ72" i="1"/>
  <c r="AK72" i="1"/>
  <c r="AB73" i="1"/>
  <c r="AC73" i="1"/>
  <c r="AD73" i="1"/>
  <c r="AE73" i="1"/>
  <c r="AF73" i="1"/>
  <c r="AG73" i="1"/>
  <c r="AH73" i="1"/>
  <c r="AI73" i="1"/>
  <c r="AJ73" i="1"/>
  <c r="AK73" i="1"/>
  <c r="AB74" i="1"/>
  <c r="AC74" i="1"/>
  <c r="AD74" i="1"/>
  <c r="AE74" i="1"/>
  <c r="AF74" i="1"/>
  <c r="AG74" i="1"/>
  <c r="AH74" i="1"/>
  <c r="AI74" i="1"/>
  <c r="AJ74" i="1"/>
  <c r="AK74" i="1"/>
  <c r="AB75" i="1"/>
  <c r="AC75" i="1"/>
  <c r="AD75" i="1"/>
  <c r="AE75" i="1"/>
  <c r="AF75" i="1"/>
  <c r="AG75" i="1"/>
  <c r="AH75" i="1"/>
  <c r="AI75" i="1"/>
  <c r="AJ75" i="1"/>
  <c r="AK75" i="1"/>
  <c r="AB76" i="1"/>
  <c r="AC76" i="1"/>
  <c r="AD76" i="1"/>
  <c r="AE76" i="1"/>
  <c r="AF76" i="1"/>
  <c r="AG76" i="1"/>
  <c r="AH76" i="1"/>
  <c r="AI76" i="1"/>
  <c r="AJ76" i="1"/>
  <c r="AK76" i="1"/>
  <c r="AB77" i="1"/>
  <c r="AC77" i="1"/>
  <c r="AD77" i="1"/>
  <c r="AE77" i="1"/>
  <c r="AF77" i="1"/>
  <c r="AG77" i="1"/>
  <c r="AH77" i="1"/>
  <c r="AI77" i="1"/>
  <c r="AJ77" i="1"/>
  <c r="AK77" i="1"/>
  <c r="AB78" i="1"/>
  <c r="AC78" i="1"/>
  <c r="AD78" i="1"/>
  <c r="AE78" i="1"/>
  <c r="AF78" i="1"/>
  <c r="AG78" i="1"/>
  <c r="AH78" i="1"/>
  <c r="AI78" i="1"/>
  <c r="AJ78" i="1"/>
  <c r="AK78" i="1"/>
  <c r="AB79" i="1"/>
  <c r="AC79" i="1"/>
  <c r="AD79" i="1"/>
  <c r="AE79" i="1"/>
  <c r="AF79" i="1"/>
  <c r="AG79" i="1"/>
  <c r="AH79" i="1"/>
  <c r="AI79" i="1"/>
  <c r="AJ79" i="1"/>
  <c r="AK79" i="1"/>
  <c r="AB80" i="1"/>
  <c r="AC80" i="1"/>
  <c r="AD80" i="1"/>
  <c r="AE80" i="1"/>
  <c r="AF80" i="1"/>
  <c r="AG80" i="1"/>
  <c r="AH80" i="1"/>
  <c r="AI80" i="1"/>
  <c r="AJ80" i="1"/>
  <c r="AK80" i="1"/>
  <c r="AB81" i="1"/>
  <c r="AC81" i="1"/>
  <c r="AD81" i="1"/>
  <c r="AE81" i="1"/>
  <c r="AF81" i="1"/>
  <c r="AG81" i="1"/>
  <c r="AH81" i="1"/>
  <c r="AI81" i="1"/>
  <c r="AJ81" i="1"/>
  <c r="AK81" i="1"/>
  <c r="AK7" i="1" s="1"/>
  <c r="AB82" i="1"/>
  <c r="AC82" i="1"/>
  <c r="AD82" i="1"/>
  <c r="AE82" i="1"/>
  <c r="AF82" i="1"/>
  <c r="AG82" i="1"/>
  <c r="AH82" i="1"/>
  <c r="AI82" i="1"/>
  <c r="AJ82" i="1"/>
  <c r="AK82" i="1"/>
  <c r="AB83" i="1"/>
  <c r="AC83" i="1"/>
  <c r="AD83" i="1"/>
  <c r="AE83" i="1"/>
  <c r="AF83" i="1"/>
  <c r="AG83" i="1"/>
  <c r="AH83" i="1"/>
  <c r="AI83" i="1"/>
  <c r="AJ83" i="1"/>
  <c r="AK83" i="1"/>
  <c r="AB84" i="1"/>
  <c r="AC84" i="1"/>
  <c r="AD84" i="1"/>
  <c r="AE84" i="1"/>
  <c r="AF84" i="1"/>
  <c r="AG84" i="1"/>
  <c r="AH84" i="1"/>
  <c r="AI84" i="1"/>
  <c r="AJ84" i="1"/>
  <c r="AK84" i="1"/>
  <c r="AB85" i="1"/>
  <c r="AC85" i="1"/>
  <c r="AD85" i="1"/>
  <c r="AE85" i="1"/>
  <c r="AF85" i="1"/>
  <c r="AG85" i="1"/>
  <c r="AH85" i="1"/>
  <c r="AI85" i="1"/>
  <c r="AJ85" i="1"/>
  <c r="AK85" i="1"/>
  <c r="AC9" i="1"/>
  <c r="AD9" i="1"/>
  <c r="AE9" i="1"/>
  <c r="AF9" i="1"/>
  <c r="AG9" i="1"/>
  <c r="AH9" i="1"/>
  <c r="AI9" i="1"/>
  <c r="AJ9" i="1"/>
  <c r="AK9" i="1"/>
  <c r="AB9" i="1"/>
  <c r="X10" i="1"/>
  <c r="Y10" i="1"/>
  <c r="Z10" i="1"/>
  <c r="AA10" i="1"/>
  <c r="X11" i="1"/>
  <c r="Y11" i="1"/>
  <c r="Z11" i="1"/>
  <c r="AA11" i="1"/>
  <c r="X12" i="1"/>
  <c r="Y12" i="1"/>
  <c r="Z12" i="1"/>
  <c r="Z7" i="1" s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X37" i="1"/>
  <c r="Y37" i="1"/>
  <c r="Z37" i="1"/>
  <c r="AA37" i="1"/>
  <c r="X38" i="1"/>
  <c r="Y38" i="1"/>
  <c r="Z38" i="1"/>
  <c r="AA38" i="1"/>
  <c r="X39" i="1"/>
  <c r="Y39" i="1"/>
  <c r="Z39" i="1"/>
  <c r="AA39" i="1"/>
  <c r="X40" i="1"/>
  <c r="Y40" i="1"/>
  <c r="Z40" i="1"/>
  <c r="AA40" i="1"/>
  <c r="X41" i="1"/>
  <c r="Y41" i="1"/>
  <c r="Z41" i="1"/>
  <c r="AA41" i="1"/>
  <c r="X42" i="1"/>
  <c r="Y42" i="1"/>
  <c r="Z42" i="1"/>
  <c r="AA42" i="1"/>
  <c r="X43" i="1"/>
  <c r="Y43" i="1"/>
  <c r="Z43" i="1"/>
  <c r="AA43" i="1"/>
  <c r="X44" i="1"/>
  <c r="Y44" i="1"/>
  <c r="Z44" i="1"/>
  <c r="AA44" i="1"/>
  <c r="X45" i="1"/>
  <c r="Y45" i="1"/>
  <c r="Z45" i="1"/>
  <c r="AA45" i="1"/>
  <c r="X46" i="1"/>
  <c r="Y46" i="1"/>
  <c r="Z46" i="1"/>
  <c r="AA46" i="1"/>
  <c r="X47" i="1"/>
  <c r="Y47" i="1"/>
  <c r="Z47" i="1"/>
  <c r="AA47" i="1"/>
  <c r="X48" i="1"/>
  <c r="Y48" i="1"/>
  <c r="Z48" i="1"/>
  <c r="AA48" i="1"/>
  <c r="X49" i="1"/>
  <c r="Y49" i="1"/>
  <c r="Z49" i="1"/>
  <c r="AA49" i="1"/>
  <c r="X50" i="1"/>
  <c r="Y50" i="1"/>
  <c r="Z50" i="1"/>
  <c r="AA50" i="1"/>
  <c r="X51" i="1"/>
  <c r="Y51" i="1"/>
  <c r="Z51" i="1"/>
  <c r="AA51" i="1"/>
  <c r="X52" i="1"/>
  <c r="Y52" i="1"/>
  <c r="Z52" i="1"/>
  <c r="AA52" i="1"/>
  <c r="X53" i="1"/>
  <c r="Y53" i="1"/>
  <c r="Z53" i="1"/>
  <c r="AA53" i="1"/>
  <c r="X54" i="1"/>
  <c r="Y54" i="1"/>
  <c r="Z54" i="1"/>
  <c r="AA54" i="1"/>
  <c r="X55" i="1"/>
  <c r="Y55" i="1"/>
  <c r="Z55" i="1"/>
  <c r="AA55" i="1"/>
  <c r="X56" i="1"/>
  <c r="Y56" i="1"/>
  <c r="Z56" i="1"/>
  <c r="AA56" i="1"/>
  <c r="X57" i="1"/>
  <c r="Y57" i="1"/>
  <c r="Z57" i="1"/>
  <c r="AA57" i="1"/>
  <c r="X58" i="1"/>
  <c r="Y58" i="1"/>
  <c r="Z58" i="1"/>
  <c r="AA58" i="1"/>
  <c r="X59" i="1"/>
  <c r="Y59" i="1"/>
  <c r="Z59" i="1"/>
  <c r="AA59" i="1"/>
  <c r="X60" i="1"/>
  <c r="Y60" i="1"/>
  <c r="Z60" i="1"/>
  <c r="AA60" i="1"/>
  <c r="X61" i="1"/>
  <c r="Y61" i="1"/>
  <c r="Z61" i="1"/>
  <c r="AA61" i="1"/>
  <c r="X62" i="1"/>
  <c r="Y62" i="1"/>
  <c r="Z62" i="1"/>
  <c r="AA62" i="1"/>
  <c r="X63" i="1"/>
  <c r="Y63" i="1"/>
  <c r="Z63" i="1"/>
  <c r="AA63" i="1"/>
  <c r="X64" i="1"/>
  <c r="Y64" i="1"/>
  <c r="Z64" i="1"/>
  <c r="AA64" i="1"/>
  <c r="X65" i="1"/>
  <c r="Y65" i="1"/>
  <c r="Z65" i="1"/>
  <c r="AA65" i="1"/>
  <c r="X66" i="1"/>
  <c r="Y66" i="1"/>
  <c r="Z66" i="1"/>
  <c r="AA66" i="1"/>
  <c r="X67" i="1"/>
  <c r="Y67" i="1"/>
  <c r="Z67" i="1"/>
  <c r="AA67" i="1"/>
  <c r="X68" i="1"/>
  <c r="Y68" i="1"/>
  <c r="Z68" i="1"/>
  <c r="AA68" i="1"/>
  <c r="X69" i="1"/>
  <c r="Y69" i="1"/>
  <c r="Z69" i="1"/>
  <c r="AA69" i="1"/>
  <c r="X70" i="1"/>
  <c r="Y70" i="1"/>
  <c r="Z70" i="1"/>
  <c r="AA70" i="1"/>
  <c r="X71" i="1"/>
  <c r="Y71" i="1"/>
  <c r="Z71" i="1"/>
  <c r="AA71" i="1"/>
  <c r="X72" i="1"/>
  <c r="Y72" i="1"/>
  <c r="Z72" i="1"/>
  <c r="AA72" i="1"/>
  <c r="X73" i="1"/>
  <c r="Y73" i="1"/>
  <c r="Z73" i="1"/>
  <c r="AA73" i="1"/>
  <c r="X74" i="1"/>
  <c r="Y74" i="1"/>
  <c r="Z74" i="1"/>
  <c r="AA74" i="1"/>
  <c r="X75" i="1"/>
  <c r="Y75" i="1"/>
  <c r="Z75" i="1"/>
  <c r="AA75" i="1"/>
  <c r="X76" i="1"/>
  <c r="Y76" i="1"/>
  <c r="Z76" i="1"/>
  <c r="AA76" i="1"/>
  <c r="X77" i="1"/>
  <c r="Y77" i="1"/>
  <c r="Z77" i="1"/>
  <c r="AA77" i="1"/>
  <c r="X78" i="1"/>
  <c r="Y78" i="1"/>
  <c r="Z78" i="1"/>
  <c r="AA78" i="1"/>
  <c r="X79" i="1"/>
  <c r="Y79" i="1"/>
  <c r="Z79" i="1"/>
  <c r="AA79" i="1"/>
  <c r="X80" i="1"/>
  <c r="Y80" i="1"/>
  <c r="Z80" i="1"/>
  <c r="AA80" i="1"/>
  <c r="X81" i="1"/>
  <c r="Y81" i="1"/>
  <c r="Z81" i="1"/>
  <c r="AA81" i="1"/>
  <c r="X82" i="1"/>
  <c r="Y82" i="1"/>
  <c r="Z82" i="1"/>
  <c r="AA82" i="1"/>
  <c r="X83" i="1"/>
  <c r="Y83" i="1"/>
  <c r="Z83" i="1"/>
  <c r="AA83" i="1"/>
  <c r="X84" i="1"/>
  <c r="Y84" i="1"/>
  <c r="Z84" i="1"/>
  <c r="AA84" i="1"/>
  <c r="X85" i="1"/>
  <c r="Y85" i="1"/>
  <c r="Z85" i="1"/>
  <c r="AA85" i="1"/>
  <c r="Y9" i="1"/>
  <c r="Z9" i="1"/>
  <c r="AA9" i="1"/>
  <c r="X9" i="1"/>
  <c r="X7" i="1" s="1"/>
  <c r="T10" i="1"/>
  <c r="U10" i="1"/>
  <c r="V10" i="1"/>
  <c r="W10" i="1"/>
  <c r="T11" i="1"/>
  <c r="U11" i="1"/>
  <c r="V11" i="1"/>
  <c r="W11" i="1"/>
  <c r="W7" i="1" s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T16" i="1"/>
  <c r="U16" i="1"/>
  <c r="V16" i="1"/>
  <c r="W16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T22" i="1"/>
  <c r="U22" i="1"/>
  <c r="V22" i="1"/>
  <c r="W22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T32" i="1"/>
  <c r="U32" i="1"/>
  <c r="V32" i="1"/>
  <c r="W32" i="1"/>
  <c r="T33" i="1"/>
  <c r="U33" i="1"/>
  <c r="V33" i="1"/>
  <c r="W33" i="1"/>
  <c r="T34" i="1"/>
  <c r="U34" i="1"/>
  <c r="V34" i="1"/>
  <c r="W34" i="1"/>
  <c r="T35" i="1"/>
  <c r="U35" i="1"/>
  <c r="V35" i="1"/>
  <c r="W35" i="1"/>
  <c r="T36" i="1"/>
  <c r="U36" i="1"/>
  <c r="V36" i="1"/>
  <c r="W36" i="1"/>
  <c r="T37" i="1"/>
  <c r="U37" i="1"/>
  <c r="V37" i="1"/>
  <c r="W37" i="1"/>
  <c r="T38" i="1"/>
  <c r="U38" i="1"/>
  <c r="V38" i="1"/>
  <c r="W38" i="1"/>
  <c r="T39" i="1"/>
  <c r="U39" i="1"/>
  <c r="V39" i="1"/>
  <c r="W39" i="1"/>
  <c r="T40" i="1"/>
  <c r="U40" i="1"/>
  <c r="V40" i="1"/>
  <c r="W40" i="1"/>
  <c r="T41" i="1"/>
  <c r="U41" i="1"/>
  <c r="V41" i="1"/>
  <c r="W41" i="1"/>
  <c r="T42" i="1"/>
  <c r="U42" i="1"/>
  <c r="V42" i="1"/>
  <c r="W42" i="1"/>
  <c r="T43" i="1"/>
  <c r="U43" i="1"/>
  <c r="V43" i="1"/>
  <c r="W43" i="1"/>
  <c r="T44" i="1"/>
  <c r="U44" i="1"/>
  <c r="V44" i="1"/>
  <c r="W44" i="1"/>
  <c r="T45" i="1"/>
  <c r="U45" i="1"/>
  <c r="V45" i="1"/>
  <c r="W45" i="1"/>
  <c r="T46" i="1"/>
  <c r="U46" i="1"/>
  <c r="V46" i="1"/>
  <c r="W46" i="1"/>
  <c r="T47" i="1"/>
  <c r="U47" i="1"/>
  <c r="V47" i="1"/>
  <c r="W47" i="1"/>
  <c r="T48" i="1"/>
  <c r="U48" i="1"/>
  <c r="V48" i="1"/>
  <c r="W48" i="1"/>
  <c r="T49" i="1"/>
  <c r="U49" i="1"/>
  <c r="V49" i="1"/>
  <c r="W49" i="1"/>
  <c r="T50" i="1"/>
  <c r="U50" i="1"/>
  <c r="V50" i="1"/>
  <c r="W50" i="1"/>
  <c r="T51" i="1"/>
  <c r="U51" i="1"/>
  <c r="V51" i="1"/>
  <c r="W51" i="1"/>
  <c r="T52" i="1"/>
  <c r="U52" i="1"/>
  <c r="V52" i="1"/>
  <c r="W52" i="1"/>
  <c r="T53" i="1"/>
  <c r="U53" i="1"/>
  <c r="V53" i="1"/>
  <c r="W53" i="1"/>
  <c r="T54" i="1"/>
  <c r="U54" i="1"/>
  <c r="V54" i="1"/>
  <c r="W54" i="1"/>
  <c r="T55" i="1"/>
  <c r="U55" i="1"/>
  <c r="V55" i="1"/>
  <c r="W55" i="1"/>
  <c r="T56" i="1"/>
  <c r="U56" i="1"/>
  <c r="V56" i="1"/>
  <c r="W56" i="1"/>
  <c r="T57" i="1"/>
  <c r="U57" i="1"/>
  <c r="V57" i="1"/>
  <c r="W57" i="1"/>
  <c r="T58" i="1"/>
  <c r="U58" i="1"/>
  <c r="V58" i="1"/>
  <c r="W58" i="1"/>
  <c r="T59" i="1"/>
  <c r="U59" i="1"/>
  <c r="V59" i="1"/>
  <c r="W59" i="1"/>
  <c r="T60" i="1"/>
  <c r="U60" i="1"/>
  <c r="V60" i="1"/>
  <c r="W60" i="1"/>
  <c r="T61" i="1"/>
  <c r="U61" i="1"/>
  <c r="V61" i="1"/>
  <c r="W61" i="1"/>
  <c r="T62" i="1"/>
  <c r="U62" i="1"/>
  <c r="V62" i="1"/>
  <c r="W62" i="1"/>
  <c r="T63" i="1"/>
  <c r="U63" i="1"/>
  <c r="V63" i="1"/>
  <c r="W63" i="1"/>
  <c r="T64" i="1"/>
  <c r="U64" i="1"/>
  <c r="V64" i="1"/>
  <c r="W64" i="1"/>
  <c r="T65" i="1"/>
  <c r="U65" i="1"/>
  <c r="V65" i="1"/>
  <c r="W65" i="1"/>
  <c r="T66" i="1"/>
  <c r="U66" i="1"/>
  <c r="V66" i="1"/>
  <c r="W66" i="1"/>
  <c r="T67" i="1"/>
  <c r="U67" i="1"/>
  <c r="V67" i="1"/>
  <c r="W67" i="1"/>
  <c r="T68" i="1"/>
  <c r="U68" i="1"/>
  <c r="V68" i="1"/>
  <c r="W68" i="1"/>
  <c r="T69" i="1"/>
  <c r="U69" i="1"/>
  <c r="V69" i="1"/>
  <c r="W69" i="1"/>
  <c r="T70" i="1"/>
  <c r="U70" i="1"/>
  <c r="V70" i="1"/>
  <c r="W70" i="1"/>
  <c r="T71" i="1"/>
  <c r="U71" i="1"/>
  <c r="V71" i="1"/>
  <c r="W71" i="1"/>
  <c r="T72" i="1"/>
  <c r="U72" i="1"/>
  <c r="V72" i="1"/>
  <c r="W72" i="1"/>
  <c r="T73" i="1"/>
  <c r="U73" i="1"/>
  <c r="V73" i="1"/>
  <c r="W73" i="1"/>
  <c r="T74" i="1"/>
  <c r="U74" i="1"/>
  <c r="V74" i="1"/>
  <c r="W74" i="1"/>
  <c r="T75" i="1"/>
  <c r="U75" i="1"/>
  <c r="V75" i="1"/>
  <c r="W75" i="1"/>
  <c r="T76" i="1"/>
  <c r="U76" i="1"/>
  <c r="V76" i="1"/>
  <c r="W76" i="1"/>
  <c r="T77" i="1"/>
  <c r="U77" i="1"/>
  <c r="V77" i="1"/>
  <c r="W77" i="1"/>
  <c r="T78" i="1"/>
  <c r="U78" i="1"/>
  <c r="V78" i="1"/>
  <c r="W78" i="1"/>
  <c r="T79" i="1"/>
  <c r="U79" i="1"/>
  <c r="V79" i="1"/>
  <c r="W79" i="1"/>
  <c r="T80" i="1"/>
  <c r="U80" i="1"/>
  <c r="V80" i="1"/>
  <c r="W80" i="1"/>
  <c r="T81" i="1"/>
  <c r="U81" i="1"/>
  <c r="V81" i="1"/>
  <c r="W81" i="1"/>
  <c r="T82" i="1"/>
  <c r="U82" i="1"/>
  <c r="V82" i="1"/>
  <c r="W82" i="1"/>
  <c r="T83" i="1"/>
  <c r="U83" i="1"/>
  <c r="V83" i="1"/>
  <c r="W83" i="1"/>
  <c r="T84" i="1"/>
  <c r="U84" i="1"/>
  <c r="V84" i="1"/>
  <c r="W84" i="1"/>
  <c r="T85" i="1"/>
  <c r="U85" i="1"/>
  <c r="V85" i="1"/>
  <c r="W85" i="1"/>
  <c r="U9" i="1"/>
  <c r="V9" i="1"/>
  <c r="W9" i="1"/>
  <c r="T9" i="1"/>
  <c r="T7" i="1" s="1"/>
  <c r="P10" i="1"/>
  <c r="Q10" i="1"/>
  <c r="R10" i="1"/>
  <c r="S10" i="1"/>
  <c r="P11" i="1"/>
  <c r="Q11" i="1"/>
  <c r="R11" i="1"/>
  <c r="S11" i="1"/>
  <c r="P12" i="1"/>
  <c r="Q12" i="1"/>
  <c r="R12" i="1"/>
  <c r="S12" i="1"/>
  <c r="P13" i="1"/>
  <c r="Q13" i="1"/>
  <c r="R13" i="1"/>
  <c r="S13" i="1"/>
  <c r="P14" i="1"/>
  <c r="Q14" i="1"/>
  <c r="R14" i="1"/>
  <c r="S14" i="1"/>
  <c r="P15" i="1"/>
  <c r="Q15" i="1"/>
  <c r="R15" i="1"/>
  <c r="S15" i="1"/>
  <c r="P16" i="1"/>
  <c r="Q16" i="1"/>
  <c r="R16" i="1"/>
  <c r="S16" i="1"/>
  <c r="P17" i="1"/>
  <c r="Q17" i="1"/>
  <c r="R17" i="1"/>
  <c r="S17" i="1"/>
  <c r="P18" i="1"/>
  <c r="Q18" i="1"/>
  <c r="R18" i="1"/>
  <c r="S18" i="1"/>
  <c r="P19" i="1"/>
  <c r="Q19" i="1"/>
  <c r="R19" i="1"/>
  <c r="S19" i="1"/>
  <c r="P20" i="1"/>
  <c r="Q20" i="1"/>
  <c r="R20" i="1"/>
  <c r="S20" i="1"/>
  <c r="P21" i="1"/>
  <c r="Q21" i="1"/>
  <c r="R21" i="1"/>
  <c r="S21" i="1"/>
  <c r="P22" i="1"/>
  <c r="Q22" i="1"/>
  <c r="R22" i="1"/>
  <c r="S22" i="1"/>
  <c r="P23" i="1"/>
  <c r="Q23" i="1"/>
  <c r="R23" i="1"/>
  <c r="S23" i="1"/>
  <c r="P24" i="1"/>
  <c r="Q24" i="1"/>
  <c r="R24" i="1"/>
  <c r="S24" i="1"/>
  <c r="P25" i="1"/>
  <c r="Q25" i="1"/>
  <c r="R25" i="1"/>
  <c r="S25" i="1"/>
  <c r="P26" i="1"/>
  <c r="Q26" i="1"/>
  <c r="R26" i="1"/>
  <c r="S26" i="1"/>
  <c r="P27" i="1"/>
  <c r="Q27" i="1"/>
  <c r="R27" i="1"/>
  <c r="S27" i="1"/>
  <c r="P28" i="1"/>
  <c r="Q28" i="1"/>
  <c r="R28" i="1"/>
  <c r="S28" i="1"/>
  <c r="P29" i="1"/>
  <c r="Q29" i="1"/>
  <c r="R29" i="1"/>
  <c r="S29" i="1"/>
  <c r="P30" i="1"/>
  <c r="Q30" i="1"/>
  <c r="R30" i="1"/>
  <c r="S30" i="1"/>
  <c r="P31" i="1"/>
  <c r="Q31" i="1"/>
  <c r="R31" i="1"/>
  <c r="S31" i="1"/>
  <c r="P32" i="1"/>
  <c r="Q32" i="1"/>
  <c r="R32" i="1"/>
  <c r="S32" i="1"/>
  <c r="P33" i="1"/>
  <c r="Q33" i="1"/>
  <c r="R33" i="1"/>
  <c r="S33" i="1"/>
  <c r="P34" i="1"/>
  <c r="Q34" i="1"/>
  <c r="R34" i="1"/>
  <c r="S34" i="1"/>
  <c r="P35" i="1"/>
  <c r="Q35" i="1"/>
  <c r="R35" i="1"/>
  <c r="S35" i="1"/>
  <c r="P36" i="1"/>
  <c r="Q36" i="1"/>
  <c r="R36" i="1"/>
  <c r="S36" i="1"/>
  <c r="P37" i="1"/>
  <c r="Q37" i="1"/>
  <c r="R37" i="1"/>
  <c r="S37" i="1"/>
  <c r="P38" i="1"/>
  <c r="Q38" i="1"/>
  <c r="R38" i="1"/>
  <c r="S38" i="1"/>
  <c r="P39" i="1"/>
  <c r="Q39" i="1"/>
  <c r="R39" i="1"/>
  <c r="S39" i="1"/>
  <c r="P40" i="1"/>
  <c r="Q40" i="1"/>
  <c r="R40" i="1"/>
  <c r="S40" i="1"/>
  <c r="P41" i="1"/>
  <c r="Q41" i="1"/>
  <c r="R41" i="1"/>
  <c r="S41" i="1"/>
  <c r="P42" i="1"/>
  <c r="Q42" i="1"/>
  <c r="R42" i="1"/>
  <c r="S42" i="1"/>
  <c r="P43" i="1"/>
  <c r="Q43" i="1"/>
  <c r="R43" i="1"/>
  <c r="S43" i="1"/>
  <c r="P44" i="1"/>
  <c r="Q44" i="1"/>
  <c r="R44" i="1"/>
  <c r="S44" i="1"/>
  <c r="P45" i="1"/>
  <c r="Q45" i="1"/>
  <c r="R45" i="1"/>
  <c r="S45" i="1"/>
  <c r="P46" i="1"/>
  <c r="Q46" i="1"/>
  <c r="R46" i="1"/>
  <c r="S46" i="1"/>
  <c r="P47" i="1"/>
  <c r="Q47" i="1"/>
  <c r="R47" i="1"/>
  <c r="S47" i="1"/>
  <c r="P48" i="1"/>
  <c r="Q48" i="1"/>
  <c r="R48" i="1"/>
  <c r="S48" i="1"/>
  <c r="P49" i="1"/>
  <c r="Q49" i="1"/>
  <c r="R49" i="1"/>
  <c r="S49" i="1"/>
  <c r="P50" i="1"/>
  <c r="Q50" i="1"/>
  <c r="R50" i="1"/>
  <c r="S50" i="1"/>
  <c r="P51" i="1"/>
  <c r="Q51" i="1"/>
  <c r="R51" i="1"/>
  <c r="S51" i="1"/>
  <c r="P52" i="1"/>
  <c r="Q52" i="1"/>
  <c r="R52" i="1"/>
  <c r="S52" i="1"/>
  <c r="P53" i="1"/>
  <c r="Q53" i="1"/>
  <c r="R53" i="1"/>
  <c r="S53" i="1"/>
  <c r="P54" i="1"/>
  <c r="Q54" i="1"/>
  <c r="R54" i="1"/>
  <c r="S54" i="1"/>
  <c r="P55" i="1"/>
  <c r="Q55" i="1"/>
  <c r="R55" i="1"/>
  <c r="S55" i="1"/>
  <c r="P56" i="1"/>
  <c r="Q56" i="1"/>
  <c r="R56" i="1"/>
  <c r="S56" i="1"/>
  <c r="P57" i="1"/>
  <c r="Q57" i="1"/>
  <c r="R57" i="1"/>
  <c r="S57" i="1"/>
  <c r="P58" i="1"/>
  <c r="Q58" i="1"/>
  <c r="R58" i="1"/>
  <c r="S58" i="1"/>
  <c r="P59" i="1"/>
  <c r="Q59" i="1"/>
  <c r="R59" i="1"/>
  <c r="S59" i="1"/>
  <c r="P60" i="1"/>
  <c r="Q60" i="1"/>
  <c r="R60" i="1"/>
  <c r="S60" i="1"/>
  <c r="P61" i="1"/>
  <c r="Q61" i="1"/>
  <c r="R61" i="1"/>
  <c r="S61" i="1"/>
  <c r="P62" i="1"/>
  <c r="Q62" i="1"/>
  <c r="R62" i="1"/>
  <c r="S62" i="1"/>
  <c r="P63" i="1"/>
  <c r="Q63" i="1"/>
  <c r="R63" i="1"/>
  <c r="S63" i="1"/>
  <c r="P64" i="1"/>
  <c r="Q64" i="1"/>
  <c r="R64" i="1"/>
  <c r="S64" i="1"/>
  <c r="P65" i="1"/>
  <c r="Q65" i="1"/>
  <c r="R65" i="1"/>
  <c r="S65" i="1"/>
  <c r="P66" i="1"/>
  <c r="Q66" i="1"/>
  <c r="R66" i="1"/>
  <c r="S66" i="1"/>
  <c r="P67" i="1"/>
  <c r="Q67" i="1"/>
  <c r="R67" i="1"/>
  <c r="S67" i="1"/>
  <c r="P68" i="1"/>
  <c r="Q68" i="1"/>
  <c r="R68" i="1"/>
  <c r="S68" i="1"/>
  <c r="P69" i="1"/>
  <c r="Q69" i="1"/>
  <c r="R69" i="1"/>
  <c r="S69" i="1"/>
  <c r="P70" i="1"/>
  <c r="Q70" i="1"/>
  <c r="R70" i="1"/>
  <c r="S70" i="1"/>
  <c r="P71" i="1"/>
  <c r="Q71" i="1"/>
  <c r="R71" i="1"/>
  <c r="S71" i="1"/>
  <c r="P72" i="1"/>
  <c r="Q72" i="1"/>
  <c r="R72" i="1"/>
  <c r="S72" i="1"/>
  <c r="P73" i="1"/>
  <c r="Q73" i="1"/>
  <c r="R73" i="1"/>
  <c r="S73" i="1"/>
  <c r="P74" i="1"/>
  <c r="Q74" i="1"/>
  <c r="R74" i="1"/>
  <c r="S74" i="1"/>
  <c r="P75" i="1"/>
  <c r="Q75" i="1"/>
  <c r="R75" i="1"/>
  <c r="S75" i="1"/>
  <c r="P76" i="1"/>
  <c r="Q76" i="1"/>
  <c r="R76" i="1"/>
  <c r="S76" i="1"/>
  <c r="P77" i="1"/>
  <c r="Q77" i="1"/>
  <c r="R77" i="1"/>
  <c r="S77" i="1"/>
  <c r="P78" i="1"/>
  <c r="Q78" i="1"/>
  <c r="R78" i="1"/>
  <c r="S78" i="1"/>
  <c r="P79" i="1"/>
  <c r="Q79" i="1"/>
  <c r="R79" i="1"/>
  <c r="S79" i="1"/>
  <c r="P80" i="1"/>
  <c r="Q80" i="1"/>
  <c r="R80" i="1"/>
  <c r="S80" i="1"/>
  <c r="P81" i="1"/>
  <c r="Q81" i="1"/>
  <c r="R81" i="1"/>
  <c r="S81" i="1"/>
  <c r="P82" i="1"/>
  <c r="Q82" i="1"/>
  <c r="R82" i="1"/>
  <c r="S82" i="1"/>
  <c r="P83" i="1"/>
  <c r="Q83" i="1"/>
  <c r="R83" i="1"/>
  <c r="S83" i="1"/>
  <c r="P84" i="1"/>
  <c r="Q84" i="1"/>
  <c r="R84" i="1"/>
  <c r="S84" i="1"/>
  <c r="P85" i="1"/>
  <c r="Q85" i="1"/>
  <c r="R85" i="1"/>
  <c r="S85" i="1"/>
  <c r="Q9" i="1"/>
  <c r="R9" i="1"/>
  <c r="S9" i="1"/>
  <c r="P9" i="1"/>
  <c r="J12" i="1"/>
  <c r="K12" i="1"/>
  <c r="L12" i="1"/>
  <c r="M12" i="1"/>
  <c r="N12" i="1"/>
  <c r="O12" i="1"/>
  <c r="J13" i="1"/>
  <c r="K13" i="1"/>
  <c r="L13" i="1"/>
  <c r="M13" i="1"/>
  <c r="N13" i="1"/>
  <c r="O13" i="1"/>
  <c r="O7" i="1" s="1"/>
  <c r="J14" i="1"/>
  <c r="K14" i="1"/>
  <c r="L14" i="1"/>
  <c r="M14" i="1"/>
  <c r="N14" i="1"/>
  <c r="O14" i="1"/>
  <c r="J15" i="1"/>
  <c r="K15" i="1"/>
  <c r="L15" i="1"/>
  <c r="M15" i="1"/>
  <c r="N15" i="1"/>
  <c r="O15" i="1"/>
  <c r="J16" i="1"/>
  <c r="K16" i="1"/>
  <c r="L16" i="1"/>
  <c r="M16" i="1"/>
  <c r="N16" i="1"/>
  <c r="O16" i="1"/>
  <c r="J17" i="1"/>
  <c r="K17" i="1"/>
  <c r="L17" i="1"/>
  <c r="M17" i="1"/>
  <c r="N17" i="1"/>
  <c r="O17" i="1"/>
  <c r="J18" i="1"/>
  <c r="K18" i="1"/>
  <c r="L18" i="1"/>
  <c r="M18" i="1"/>
  <c r="N18" i="1"/>
  <c r="O18" i="1"/>
  <c r="J19" i="1"/>
  <c r="K19" i="1"/>
  <c r="L19" i="1"/>
  <c r="M19" i="1"/>
  <c r="N19" i="1"/>
  <c r="O19" i="1"/>
  <c r="J20" i="1"/>
  <c r="K20" i="1"/>
  <c r="L20" i="1"/>
  <c r="M20" i="1"/>
  <c r="N20" i="1"/>
  <c r="O20" i="1"/>
  <c r="J21" i="1"/>
  <c r="K21" i="1"/>
  <c r="L21" i="1"/>
  <c r="M21" i="1"/>
  <c r="N21" i="1"/>
  <c r="O21" i="1"/>
  <c r="J22" i="1"/>
  <c r="K22" i="1"/>
  <c r="L22" i="1"/>
  <c r="M22" i="1"/>
  <c r="N22" i="1"/>
  <c r="O22" i="1"/>
  <c r="J23" i="1"/>
  <c r="K23" i="1"/>
  <c r="L23" i="1"/>
  <c r="M23" i="1"/>
  <c r="N23" i="1"/>
  <c r="O23" i="1"/>
  <c r="J24" i="1"/>
  <c r="K24" i="1"/>
  <c r="L24" i="1"/>
  <c r="M24" i="1"/>
  <c r="N24" i="1"/>
  <c r="O24" i="1"/>
  <c r="J25" i="1"/>
  <c r="K25" i="1"/>
  <c r="L25" i="1"/>
  <c r="M25" i="1"/>
  <c r="N25" i="1"/>
  <c r="O25" i="1"/>
  <c r="J26" i="1"/>
  <c r="K26" i="1"/>
  <c r="L26" i="1"/>
  <c r="M26" i="1"/>
  <c r="N26" i="1"/>
  <c r="O26" i="1"/>
  <c r="J27" i="1"/>
  <c r="K27" i="1"/>
  <c r="L27" i="1"/>
  <c r="M27" i="1"/>
  <c r="N27" i="1"/>
  <c r="O27" i="1"/>
  <c r="J28" i="1"/>
  <c r="K28" i="1"/>
  <c r="L28" i="1"/>
  <c r="M28" i="1"/>
  <c r="N28" i="1"/>
  <c r="O28" i="1"/>
  <c r="J29" i="1"/>
  <c r="K29" i="1"/>
  <c r="L29" i="1"/>
  <c r="M29" i="1"/>
  <c r="N29" i="1"/>
  <c r="O29" i="1"/>
  <c r="J30" i="1"/>
  <c r="K30" i="1"/>
  <c r="L30" i="1"/>
  <c r="M30" i="1"/>
  <c r="N30" i="1"/>
  <c r="O30" i="1"/>
  <c r="J31" i="1"/>
  <c r="K31" i="1"/>
  <c r="L31" i="1"/>
  <c r="M31" i="1"/>
  <c r="N31" i="1"/>
  <c r="O31" i="1"/>
  <c r="J32" i="1"/>
  <c r="K32" i="1"/>
  <c r="L32" i="1"/>
  <c r="M32" i="1"/>
  <c r="N32" i="1"/>
  <c r="O32" i="1"/>
  <c r="J33" i="1"/>
  <c r="K33" i="1"/>
  <c r="L33" i="1"/>
  <c r="M33" i="1"/>
  <c r="N33" i="1"/>
  <c r="O33" i="1"/>
  <c r="J34" i="1"/>
  <c r="K34" i="1"/>
  <c r="L34" i="1"/>
  <c r="M34" i="1"/>
  <c r="N34" i="1"/>
  <c r="O34" i="1"/>
  <c r="J35" i="1"/>
  <c r="K35" i="1"/>
  <c r="L35" i="1"/>
  <c r="M35" i="1"/>
  <c r="N35" i="1"/>
  <c r="O35" i="1"/>
  <c r="J36" i="1"/>
  <c r="K36" i="1"/>
  <c r="L36" i="1"/>
  <c r="M36" i="1"/>
  <c r="N36" i="1"/>
  <c r="O36" i="1"/>
  <c r="J37" i="1"/>
  <c r="K37" i="1"/>
  <c r="L37" i="1"/>
  <c r="M37" i="1"/>
  <c r="N37" i="1"/>
  <c r="O37" i="1"/>
  <c r="J38" i="1"/>
  <c r="K38" i="1"/>
  <c r="L38" i="1"/>
  <c r="M38" i="1"/>
  <c r="N38" i="1"/>
  <c r="O38" i="1"/>
  <c r="J39" i="1"/>
  <c r="K39" i="1"/>
  <c r="L39" i="1"/>
  <c r="M39" i="1"/>
  <c r="N39" i="1"/>
  <c r="O39" i="1"/>
  <c r="J40" i="1"/>
  <c r="K40" i="1"/>
  <c r="L40" i="1"/>
  <c r="M40" i="1"/>
  <c r="N40" i="1"/>
  <c r="O40" i="1"/>
  <c r="J41" i="1"/>
  <c r="K41" i="1"/>
  <c r="L41" i="1"/>
  <c r="M41" i="1"/>
  <c r="N41" i="1"/>
  <c r="O41" i="1"/>
  <c r="J42" i="1"/>
  <c r="K42" i="1"/>
  <c r="L42" i="1"/>
  <c r="M42" i="1"/>
  <c r="N42" i="1"/>
  <c r="O42" i="1"/>
  <c r="J43" i="1"/>
  <c r="K43" i="1"/>
  <c r="L43" i="1"/>
  <c r="M43" i="1"/>
  <c r="N43" i="1"/>
  <c r="O43" i="1"/>
  <c r="J44" i="1"/>
  <c r="K44" i="1"/>
  <c r="L44" i="1"/>
  <c r="M44" i="1"/>
  <c r="N44" i="1"/>
  <c r="O44" i="1"/>
  <c r="J45" i="1"/>
  <c r="K45" i="1"/>
  <c r="L45" i="1"/>
  <c r="M45" i="1"/>
  <c r="N45" i="1"/>
  <c r="O45" i="1"/>
  <c r="J46" i="1"/>
  <c r="K46" i="1"/>
  <c r="L46" i="1"/>
  <c r="M46" i="1"/>
  <c r="N46" i="1"/>
  <c r="O46" i="1"/>
  <c r="J47" i="1"/>
  <c r="K47" i="1"/>
  <c r="L47" i="1"/>
  <c r="M47" i="1"/>
  <c r="N47" i="1"/>
  <c r="O47" i="1"/>
  <c r="J48" i="1"/>
  <c r="K48" i="1"/>
  <c r="L48" i="1"/>
  <c r="M48" i="1"/>
  <c r="N48" i="1"/>
  <c r="O48" i="1"/>
  <c r="J49" i="1"/>
  <c r="K49" i="1"/>
  <c r="L49" i="1"/>
  <c r="M49" i="1"/>
  <c r="N49" i="1"/>
  <c r="O49" i="1"/>
  <c r="J50" i="1"/>
  <c r="K50" i="1"/>
  <c r="L50" i="1"/>
  <c r="M50" i="1"/>
  <c r="N50" i="1"/>
  <c r="O50" i="1"/>
  <c r="J51" i="1"/>
  <c r="K51" i="1"/>
  <c r="L51" i="1"/>
  <c r="M51" i="1"/>
  <c r="N51" i="1"/>
  <c r="O51" i="1"/>
  <c r="J52" i="1"/>
  <c r="K52" i="1"/>
  <c r="L52" i="1"/>
  <c r="M52" i="1"/>
  <c r="N52" i="1"/>
  <c r="O52" i="1"/>
  <c r="J53" i="1"/>
  <c r="K53" i="1"/>
  <c r="L53" i="1"/>
  <c r="M53" i="1"/>
  <c r="N53" i="1"/>
  <c r="O53" i="1"/>
  <c r="J54" i="1"/>
  <c r="K54" i="1"/>
  <c r="L54" i="1"/>
  <c r="M54" i="1"/>
  <c r="N54" i="1"/>
  <c r="O54" i="1"/>
  <c r="J55" i="1"/>
  <c r="K55" i="1"/>
  <c r="L55" i="1"/>
  <c r="M55" i="1"/>
  <c r="N55" i="1"/>
  <c r="O55" i="1"/>
  <c r="J56" i="1"/>
  <c r="K56" i="1"/>
  <c r="L56" i="1"/>
  <c r="M56" i="1"/>
  <c r="N56" i="1"/>
  <c r="O56" i="1"/>
  <c r="J57" i="1"/>
  <c r="K57" i="1"/>
  <c r="L57" i="1"/>
  <c r="M57" i="1"/>
  <c r="N57" i="1"/>
  <c r="O57" i="1"/>
  <c r="J58" i="1"/>
  <c r="K58" i="1"/>
  <c r="L58" i="1"/>
  <c r="M58" i="1"/>
  <c r="N58" i="1"/>
  <c r="O58" i="1"/>
  <c r="J59" i="1"/>
  <c r="K59" i="1"/>
  <c r="L59" i="1"/>
  <c r="M59" i="1"/>
  <c r="N59" i="1"/>
  <c r="O59" i="1"/>
  <c r="J60" i="1"/>
  <c r="K60" i="1"/>
  <c r="L60" i="1"/>
  <c r="M60" i="1"/>
  <c r="N60" i="1"/>
  <c r="O60" i="1"/>
  <c r="J61" i="1"/>
  <c r="K61" i="1"/>
  <c r="L61" i="1"/>
  <c r="M61" i="1"/>
  <c r="N61" i="1"/>
  <c r="O61" i="1"/>
  <c r="J62" i="1"/>
  <c r="K62" i="1"/>
  <c r="L62" i="1"/>
  <c r="M62" i="1"/>
  <c r="N62" i="1"/>
  <c r="O62" i="1"/>
  <c r="J63" i="1"/>
  <c r="K63" i="1"/>
  <c r="L63" i="1"/>
  <c r="M63" i="1"/>
  <c r="N63" i="1"/>
  <c r="O63" i="1"/>
  <c r="J64" i="1"/>
  <c r="K64" i="1"/>
  <c r="L64" i="1"/>
  <c r="M64" i="1"/>
  <c r="N64" i="1"/>
  <c r="O64" i="1"/>
  <c r="J65" i="1"/>
  <c r="K65" i="1"/>
  <c r="L65" i="1"/>
  <c r="M65" i="1"/>
  <c r="N65" i="1"/>
  <c r="O65" i="1"/>
  <c r="J66" i="1"/>
  <c r="K66" i="1"/>
  <c r="L66" i="1"/>
  <c r="M66" i="1"/>
  <c r="N66" i="1"/>
  <c r="O66" i="1"/>
  <c r="J67" i="1"/>
  <c r="K67" i="1"/>
  <c r="L67" i="1"/>
  <c r="M67" i="1"/>
  <c r="N67" i="1"/>
  <c r="O67" i="1"/>
  <c r="J68" i="1"/>
  <c r="K68" i="1"/>
  <c r="L68" i="1"/>
  <c r="M68" i="1"/>
  <c r="N68" i="1"/>
  <c r="O68" i="1"/>
  <c r="J69" i="1"/>
  <c r="K69" i="1"/>
  <c r="L69" i="1"/>
  <c r="M69" i="1"/>
  <c r="N69" i="1"/>
  <c r="O69" i="1"/>
  <c r="J70" i="1"/>
  <c r="K70" i="1"/>
  <c r="L70" i="1"/>
  <c r="M70" i="1"/>
  <c r="N70" i="1"/>
  <c r="O70" i="1"/>
  <c r="J71" i="1"/>
  <c r="K71" i="1"/>
  <c r="L71" i="1"/>
  <c r="M71" i="1"/>
  <c r="N71" i="1"/>
  <c r="O71" i="1"/>
  <c r="J72" i="1"/>
  <c r="K72" i="1"/>
  <c r="L72" i="1"/>
  <c r="M72" i="1"/>
  <c r="N72" i="1"/>
  <c r="O72" i="1"/>
  <c r="J73" i="1"/>
  <c r="K73" i="1"/>
  <c r="L73" i="1"/>
  <c r="M73" i="1"/>
  <c r="N73" i="1"/>
  <c r="O73" i="1"/>
  <c r="J74" i="1"/>
  <c r="K74" i="1"/>
  <c r="L74" i="1"/>
  <c r="M74" i="1"/>
  <c r="N74" i="1"/>
  <c r="O74" i="1"/>
  <c r="J75" i="1"/>
  <c r="K75" i="1"/>
  <c r="L75" i="1"/>
  <c r="M75" i="1"/>
  <c r="N75" i="1"/>
  <c r="O75" i="1"/>
  <c r="J76" i="1"/>
  <c r="K76" i="1"/>
  <c r="L76" i="1"/>
  <c r="M76" i="1"/>
  <c r="N76" i="1"/>
  <c r="O76" i="1"/>
  <c r="J77" i="1"/>
  <c r="K77" i="1"/>
  <c r="L77" i="1"/>
  <c r="M77" i="1"/>
  <c r="N77" i="1"/>
  <c r="O77" i="1"/>
  <c r="J78" i="1"/>
  <c r="K78" i="1"/>
  <c r="L78" i="1"/>
  <c r="M78" i="1"/>
  <c r="N78" i="1"/>
  <c r="O78" i="1"/>
  <c r="J79" i="1"/>
  <c r="K79" i="1"/>
  <c r="L79" i="1"/>
  <c r="M79" i="1"/>
  <c r="N79" i="1"/>
  <c r="O79" i="1"/>
  <c r="J80" i="1"/>
  <c r="K80" i="1"/>
  <c r="L80" i="1"/>
  <c r="M80" i="1"/>
  <c r="N80" i="1"/>
  <c r="O80" i="1"/>
  <c r="J81" i="1"/>
  <c r="K81" i="1"/>
  <c r="L81" i="1"/>
  <c r="M81" i="1"/>
  <c r="N81" i="1"/>
  <c r="O81" i="1"/>
  <c r="J82" i="1"/>
  <c r="K82" i="1"/>
  <c r="L82" i="1"/>
  <c r="M82" i="1"/>
  <c r="N82" i="1"/>
  <c r="O82" i="1"/>
  <c r="J83" i="1"/>
  <c r="K83" i="1"/>
  <c r="L83" i="1"/>
  <c r="M83" i="1"/>
  <c r="N83" i="1"/>
  <c r="O83" i="1"/>
  <c r="J84" i="1"/>
  <c r="K84" i="1"/>
  <c r="L84" i="1"/>
  <c r="M84" i="1"/>
  <c r="N84" i="1"/>
  <c r="O84" i="1"/>
  <c r="J85" i="1"/>
  <c r="K85" i="1"/>
  <c r="L85" i="1"/>
  <c r="M85" i="1"/>
  <c r="N85" i="1"/>
  <c r="O85" i="1"/>
  <c r="J10" i="1"/>
  <c r="J7" i="1" s="1"/>
  <c r="K10" i="1"/>
  <c r="L10" i="1"/>
  <c r="M10" i="1"/>
  <c r="CF10" i="1" s="1"/>
  <c r="N10" i="1"/>
  <c r="O10" i="1"/>
  <c r="J11" i="1"/>
  <c r="K11" i="1"/>
  <c r="L11" i="1"/>
  <c r="M11" i="1"/>
  <c r="N11" i="1"/>
  <c r="O11" i="1"/>
  <c r="O9" i="1"/>
  <c r="K9" i="1"/>
  <c r="K7" i="1" s="1"/>
  <c r="L9" i="1"/>
  <c r="L7" i="1" s="1"/>
  <c r="M9" i="1"/>
  <c r="N9" i="1"/>
  <c r="J9" i="1"/>
  <c r="E9" i="1"/>
  <c r="F9" i="1"/>
  <c r="G9" i="1"/>
  <c r="H9" i="1"/>
  <c r="I9" i="1"/>
  <c r="E10" i="1"/>
  <c r="F10" i="1"/>
  <c r="G10" i="1"/>
  <c r="H10" i="1"/>
  <c r="I10" i="1"/>
  <c r="I7" i="1" s="1"/>
  <c r="E11" i="1"/>
  <c r="F11" i="1"/>
  <c r="G11" i="1"/>
  <c r="H11" i="1"/>
  <c r="I11" i="1"/>
  <c r="E12" i="1"/>
  <c r="F12" i="1"/>
  <c r="G12" i="1"/>
  <c r="H12" i="1"/>
  <c r="I12" i="1"/>
  <c r="E13" i="1"/>
  <c r="F13" i="1"/>
  <c r="G13" i="1"/>
  <c r="H13" i="1"/>
  <c r="I13" i="1"/>
  <c r="E14" i="1"/>
  <c r="F14" i="1"/>
  <c r="G14" i="1"/>
  <c r="H14" i="1"/>
  <c r="I14" i="1"/>
  <c r="E15" i="1"/>
  <c r="F15" i="1"/>
  <c r="G15" i="1"/>
  <c r="H15" i="1"/>
  <c r="I15" i="1"/>
  <c r="E16" i="1"/>
  <c r="CF16" i="1" s="1"/>
  <c r="F16" i="1"/>
  <c r="G16" i="1"/>
  <c r="H16" i="1"/>
  <c r="I16" i="1"/>
  <c r="E17" i="1"/>
  <c r="F17" i="1"/>
  <c r="G17" i="1"/>
  <c r="H17" i="1"/>
  <c r="I17" i="1"/>
  <c r="E18" i="1"/>
  <c r="F18" i="1"/>
  <c r="G18" i="1"/>
  <c r="G7" i="1" s="1"/>
  <c r="H18" i="1"/>
  <c r="I18" i="1"/>
  <c r="E19" i="1"/>
  <c r="F19" i="1"/>
  <c r="G19" i="1"/>
  <c r="H19" i="1"/>
  <c r="I19" i="1"/>
  <c r="E20" i="1"/>
  <c r="F20" i="1"/>
  <c r="G20" i="1"/>
  <c r="H20" i="1"/>
  <c r="I20" i="1"/>
  <c r="E21" i="1"/>
  <c r="F21" i="1"/>
  <c r="G21" i="1"/>
  <c r="H21" i="1"/>
  <c r="I21" i="1"/>
  <c r="E22" i="1"/>
  <c r="F22" i="1"/>
  <c r="G22" i="1"/>
  <c r="H22" i="1"/>
  <c r="I22" i="1"/>
  <c r="CF22" i="1" s="1"/>
  <c r="E23" i="1"/>
  <c r="F23" i="1"/>
  <c r="G23" i="1"/>
  <c r="H23" i="1"/>
  <c r="I23" i="1"/>
  <c r="E24" i="1"/>
  <c r="F24" i="1"/>
  <c r="G24" i="1"/>
  <c r="H24" i="1"/>
  <c r="I24" i="1"/>
  <c r="E25" i="1"/>
  <c r="F25" i="1"/>
  <c r="G25" i="1"/>
  <c r="H25" i="1"/>
  <c r="I25" i="1"/>
  <c r="E26" i="1"/>
  <c r="F26" i="1"/>
  <c r="G26" i="1"/>
  <c r="H26" i="1"/>
  <c r="I26" i="1"/>
  <c r="E27" i="1"/>
  <c r="F27" i="1"/>
  <c r="G27" i="1"/>
  <c r="H27" i="1"/>
  <c r="I27" i="1"/>
  <c r="E28" i="1"/>
  <c r="CF28" i="1" s="1"/>
  <c r="F28" i="1"/>
  <c r="G28" i="1"/>
  <c r="H28" i="1"/>
  <c r="I28" i="1"/>
  <c r="E29" i="1"/>
  <c r="F29" i="1"/>
  <c r="G29" i="1"/>
  <c r="H29" i="1"/>
  <c r="I29" i="1"/>
  <c r="E30" i="1"/>
  <c r="F30" i="1"/>
  <c r="G30" i="1"/>
  <c r="H30" i="1"/>
  <c r="I30" i="1"/>
  <c r="E31" i="1"/>
  <c r="F31" i="1"/>
  <c r="G31" i="1"/>
  <c r="H31" i="1"/>
  <c r="I31" i="1"/>
  <c r="E32" i="1"/>
  <c r="F32" i="1"/>
  <c r="G32" i="1"/>
  <c r="H32" i="1"/>
  <c r="I32" i="1"/>
  <c r="E33" i="1"/>
  <c r="F33" i="1"/>
  <c r="G33" i="1"/>
  <c r="H33" i="1"/>
  <c r="I33" i="1"/>
  <c r="E34" i="1"/>
  <c r="F34" i="1"/>
  <c r="G34" i="1"/>
  <c r="H34" i="1"/>
  <c r="I34" i="1"/>
  <c r="E35" i="1"/>
  <c r="F35" i="1"/>
  <c r="G35" i="1"/>
  <c r="H35" i="1"/>
  <c r="I35" i="1"/>
  <c r="E36" i="1"/>
  <c r="F36" i="1"/>
  <c r="G36" i="1"/>
  <c r="H36" i="1"/>
  <c r="I36" i="1"/>
  <c r="E37" i="1"/>
  <c r="F37" i="1"/>
  <c r="G37" i="1"/>
  <c r="H37" i="1"/>
  <c r="I37" i="1"/>
  <c r="E38" i="1"/>
  <c r="F38" i="1"/>
  <c r="G38" i="1"/>
  <c r="H38" i="1"/>
  <c r="I38" i="1"/>
  <c r="E39" i="1"/>
  <c r="F39" i="1"/>
  <c r="G39" i="1"/>
  <c r="H39" i="1"/>
  <c r="I39" i="1"/>
  <c r="E40" i="1"/>
  <c r="CF40" i="1" s="1"/>
  <c r="F40" i="1"/>
  <c r="G40" i="1"/>
  <c r="H40" i="1"/>
  <c r="I40" i="1"/>
  <c r="E41" i="1"/>
  <c r="F41" i="1"/>
  <c r="G41" i="1"/>
  <c r="H41" i="1"/>
  <c r="I41" i="1"/>
  <c r="E42" i="1"/>
  <c r="F42" i="1"/>
  <c r="G42" i="1"/>
  <c r="H42" i="1"/>
  <c r="I42" i="1"/>
  <c r="E43" i="1"/>
  <c r="F43" i="1"/>
  <c r="G43" i="1"/>
  <c r="H43" i="1"/>
  <c r="I43" i="1"/>
  <c r="E44" i="1"/>
  <c r="F44" i="1"/>
  <c r="G44" i="1"/>
  <c r="H44" i="1"/>
  <c r="I44" i="1"/>
  <c r="E45" i="1"/>
  <c r="F45" i="1"/>
  <c r="G45" i="1"/>
  <c r="H45" i="1"/>
  <c r="I45" i="1"/>
  <c r="E46" i="1"/>
  <c r="F46" i="1"/>
  <c r="G46" i="1"/>
  <c r="H46" i="1"/>
  <c r="I46" i="1"/>
  <c r="CF46" i="1" s="1"/>
  <c r="E47" i="1"/>
  <c r="F47" i="1"/>
  <c r="G47" i="1"/>
  <c r="H47" i="1"/>
  <c r="I47" i="1"/>
  <c r="E48" i="1"/>
  <c r="F48" i="1"/>
  <c r="G48" i="1"/>
  <c r="H48" i="1"/>
  <c r="I48" i="1"/>
  <c r="E49" i="1"/>
  <c r="F49" i="1"/>
  <c r="G49" i="1"/>
  <c r="H49" i="1"/>
  <c r="I49" i="1"/>
  <c r="E50" i="1"/>
  <c r="F50" i="1"/>
  <c r="G50" i="1"/>
  <c r="H50" i="1"/>
  <c r="I50" i="1"/>
  <c r="E51" i="1"/>
  <c r="F51" i="1"/>
  <c r="G51" i="1"/>
  <c r="H51" i="1"/>
  <c r="I51" i="1"/>
  <c r="E52" i="1"/>
  <c r="CF52" i="1" s="1"/>
  <c r="F52" i="1"/>
  <c r="G52" i="1"/>
  <c r="H52" i="1"/>
  <c r="I52" i="1"/>
  <c r="E53" i="1"/>
  <c r="F53" i="1"/>
  <c r="G53" i="1"/>
  <c r="H53" i="1"/>
  <c r="I53" i="1"/>
  <c r="E54" i="1"/>
  <c r="F54" i="1"/>
  <c r="G54" i="1"/>
  <c r="H54" i="1"/>
  <c r="I54" i="1"/>
  <c r="E55" i="1"/>
  <c r="F55" i="1"/>
  <c r="G55" i="1"/>
  <c r="H55" i="1"/>
  <c r="I55" i="1"/>
  <c r="E56" i="1"/>
  <c r="F56" i="1"/>
  <c r="G56" i="1"/>
  <c r="H56" i="1"/>
  <c r="I56" i="1"/>
  <c r="E57" i="1"/>
  <c r="F57" i="1"/>
  <c r="G57" i="1"/>
  <c r="H57" i="1"/>
  <c r="I57" i="1"/>
  <c r="E58" i="1"/>
  <c r="F58" i="1"/>
  <c r="G58" i="1"/>
  <c r="H58" i="1"/>
  <c r="I58" i="1"/>
  <c r="CF58" i="1" s="1"/>
  <c r="E59" i="1"/>
  <c r="F59" i="1"/>
  <c r="G59" i="1"/>
  <c r="H59" i="1"/>
  <c r="I59" i="1"/>
  <c r="E60" i="1"/>
  <c r="F60" i="1"/>
  <c r="G60" i="1"/>
  <c r="H60" i="1"/>
  <c r="I60" i="1"/>
  <c r="E61" i="1"/>
  <c r="F61" i="1"/>
  <c r="G61" i="1"/>
  <c r="H61" i="1"/>
  <c r="I61" i="1"/>
  <c r="E62" i="1"/>
  <c r="F62" i="1"/>
  <c r="G62" i="1"/>
  <c r="H62" i="1"/>
  <c r="I62" i="1"/>
  <c r="E63" i="1"/>
  <c r="F63" i="1"/>
  <c r="G63" i="1"/>
  <c r="H63" i="1"/>
  <c r="I63" i="1"/>
  <c r="E64" i="1"/>
  <c r="CF64" i="1" s="1"/>
  <c r="F64" i="1"/>
  <c r="G64" i="1"/>
  <c r="H64" i="1"/>
  <c r="I64" i="1"/>
  <c r="E65" i="1"/>
  <c r="F65" i="1"/>
  <c r="G65" i="1"/>
  <c r="H65" i="1"/>
  <c r="I65" i="1"/>
  <c r="E66" i="1"/>
  <c r="F66" i="1"/>
  <c r="G66" i="1"/>
  <c r="H66" i="1"/>
  <c r="I66" i="1"/>
  <c r="E67" i="1"/>
  <c r="F67" i="1"/>
  <c r="G67" i="1"/>
  <c r="H67" i="1"/>
  <c r="I67" i="1"/>
  <c r="E68" i="1"/>
  <c r="F68" i="1"/>
  <c r="G68" i="1"/>
  <c r="H68" i="1"/>
  <c r="I68" i="1"/>
  <c r="E69" i="1"/>
  <c r="F69" i="1"/>
  <c r="G69" i="1"/>
  <c r="H69" i="1"/>
  <c r="I69" i="1"/>
  <c r="E70" i="1"/>
  <c r="F70" i="1"/>
  <c r="G70" i="1"/>
  <c r="H70" i="1"/>
  <c r="I70" i="1"/>
  <c r="CF70" i="1" s="1"/>
  <c r="E71" i="1"/>
  <c r="F71" i="1"/>
  <c r="G71" i="1"/>
  <c r="H71" i="1"/>
  <c r="I71" i="1"/>
  <c r="E72" i="1"/>
  <c r="F72" i="1"/>
  <c r="G72" i="1"/>
  <c r="H72" i="1"/>
  <c r="I72" i="1"/>
  <c r="E73" i="1"/>
  <c r="F73" i="1"/>
  <c r="G73" i="1"/>
  <c r="H73" i="1"/>
  <c r="I73" i="1"/>
  <c r="E74" i="1"/>
  <c r="F74" i="1"/>
  <c r="G74" i="1"/>
  <c r="H74" i="1"/>
  <c r="I74" i="1"/>
  <c r="E75" i="1"/>
  <c r="F75" i="1"/>
  <c r="G75" i="1"/>
  <c r="H75" i="1"/>
  <c r="I75" i="1"/>
  <c r="E76" i="1"/>
  <c r="CF76" i="1" s="1"/>
  <c r="F76" i="1"/>
  <c r="G76" i="1"/>
  <c r="H76" i="1"/>
  <c r="I76" i="1"/>
  <c r="E77" i="1"/>
  <c r="F77" i="1"/>
  <c r="G77" i="1"/>
  <c r="H77" i="1"/>
  <c r="I77" i="1"/>
  <c r="E78" i="1"/>
  <c r="F78" i="1"/>
  <c r="G78" i="1"/>
  <c r="H78" i="1"/>
  <c r="I78" i="1"/>
  <c r="E79" i="1"/>
  <c r="F79" i="1"/>
  <c r="G79" i="1"/>
  <c r="H79" i="1"/>
  <c r="I79" i="1"/>
  <c r="E80" i="1"/>
  <c r="F80" i="1"/>
  <c r="G80" i="1"/>
  <c r="H80" i="1"/>
  <c r="I80" i="1"/>
  <c r="E81" i="1"/>
  <c r="F81" i="1"/>
  <c r="G81" i="1"/>
  <c r="H81" i="1"/>
  <c r="I81" i="1"/>
  <c r="E82" i="1"/>
  <c r="F82" i="1"/>
  <c r="G82" i="1"/>
  <c r="H82" i="1"/>
  <c r="I82" i="1"/>
  <c r="CF82" i="1" s="1"/>
  <c r="E83" i="1"/>
  <c r="F83" i="1"/>
  <c r="G83" i="1"/>
  <c r="H83" i="1"/>
  <c r="I83" i="1"/>
  <c r="E84" i="1"/>
  <c r="F84" i="1"/>
  <c r="G84" i="1"/>
  <c r="H84" i="1"/>
  <c r="I84" i="1"/>
  <c r="E85" i="1"/>
  <c r="F85" i="1"/>
  <c r="G85" i="1"/>
  <c r="H85" i="1"/>
  <c r="I85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9" i="1"/>
  <c r="CF34" i="1"/>
  <c r="BX7" i="1"/>
  <c r="E7" i="1"/>
  <c r="P7" i="1"/>
  <c r="Q7" i="1"/>
  <c r="R7" i="1"/>
  <c r="U7" i="1"/>
  <c r="Y7" i="1"/>
  <c r="AC7" i="1"/>
  <c r="AG7" i="1"/>
  <c r="AI7" i="1"/>
  <c r="AR7" i="1"/>
  <c r="AS7" i="1"/>
  <c r="AV7" i="1"/>
  <c r="AW7" i="1"/>
  <c r="AX7" i="1"/>
  <c r="AY7" i="1"/>
  <c r="AZ7" i="1"/>
  <c r="BB7" i="1"/>
  <c r="BC7" i="1"/>
  <c r="BD7" i="1"/>
  <c r="BE7" i="1"/>
  <c r="BF7" i="1"/>
  <c r="BG7" i="1"/>
  <c r="BH7" i="1"/>
  <c r="BI7" i="1"/>
  <c r="BJ7" i="1"/>
  <c r="BK7" i="1"/>
  <c r="BM7" i="1"/>
  <c r="BN7" i="1"/>
  <c r="BR7" i="1"/>
  <c r="BS7" i="1"/>
  <c r="BT7" i="1"/>
  <c r="BV7" i="1"/>
  <c r="BY7" i="1"/>
  <c r="CB7" i="1"/>
  <c r="CD7" i="1"/>
  <c r="C7" i="10"/>
  <c r="C7" i="22"/>
  <c r="C7" i="24"/>
  <c r="C7" i="25"/>
  <c r="G7" i="26"/>
  <c r="E7" i="26"/>
  <c r="C7" i="26"/>
  <c r="G8" i="26"/>
  <c r="C7" i="27"/>
  <c r="C7" i="28"/>
  <c r="E7" i="27"/>
  <c r="C7" i="29"/>
  <c r="CF83" i="1" l="1"/>
  <c r="CF77" i="1"/>
  <c r="CF71" i="1"/>
  <c r="CF65" i="1"/>
  <c r="CF59" i="1"/>
  <c r="CF53" i="1"/>
  <c r="CF47" i="1"/>
  <c r="CF41" i="1"/>
  <c r="CF79" i="1"/>
  <c r="AU7" i="1"/>
  <c r="CF45" i="1"/>
  <c r="CF85" i="1"/>
  <c r="CF63" i="1"/>
  <c r="CF61" i="1"/>
  <c r="CF55" i="1"/>
  <c r="CF49" i="1"/>
  <c r="CF43" i="1"/>
  <c r="CF37" i="1"/>
  <c r="CF31" i="1"/>
  <c r="CF25" i="1"/>
  <c r="CF19" i="1"/>
  <c r="CF72" i="1"/>
  <c r="CF12" i="1"/>
  <c r="CF69" i="1"/>
  <c r="CF67" i="1"/>
  <c r="CF81" i="1"/>
  <c r="CF33" i="1"/>
  <c r="CF73" i="1"/>
  <c r="CF57" i="1"/>
  <c r="CF21" i="1"/>
  <c r="CF75" i="1"/>
  <c r="CF74" i="1"/>
  <c r="CF62" i="1"/>
  <c r="CF50" i="1"/>
  <c r="CF26" i="1"/>
  <c r="CF14" i="1"/>
  <c r="AE7" i="1"/>
  <c r="AD7" i="1"/>
  <c r="AB7" i="1"/>
  <c r="AA7" i="1"/>
  <c r="CF60" i="1"/>
  <c r="CF36" i="1"/>
  <c r="CF84" i="1"/>
  <c r="CF48" i="1"/>
  <c r="CF24" i="1"/>
  <c r="CF80" i="1"/>
  <c r="CF68" i="1"/>
  <c r="CF66" i="1"/>
  <c r="CF56" i="1"/>
  <c r="CF44" i="1"/>
  <c r="CF32" i="1"/>
  <c r="CF78" i="1"/>
  <c r="CF35" i="1"/>
  <c r="CF29" i="1"/>
  <c r="CF23" i="1"/>
  <c r="CF17" i="1"/>
  <c r="CF11" i="1"/>
  <c r="CF51" i="1"/>
  <c r="CF39" i="1"/>
  <c r="CF27" i="1"/>
  <c r="CF15" i="1"/>
  <c r="S7" i="1"/>
  <c r="CF42" i="1"/>
  <c r="CF30" i="1"/>
  <c r="CF54" i="1"/>
  <c r="CF9" i="1"/>
  <c r="CF13" i="1"/>
  <c r="N7" i="1"/>
  <c r="M7" i="1"/>
  <c r="CF18" i="1"/>
  <c r="C7" i="1"/>
  <c r="CF7" i="1" l="1"/>
  <c r="I8" i="9" l="1"/>
  <c r="I7" i="9"/>
  <c r="G8" i="12"/>
  <c r="G7" i="12"/>
  <c r="F7" i="12"/>
  <c r="D7" i="12"/>
  <c r="C7" i="17"/>
  <c r="D7" i="17"/>
  <c r="D7" i="24" l="1"/>
  <c r="F17" i="28" l="1"/>
  <c r="G17" i="28" s="1"/>
  <c r="F9" i="28"/>
  <c r="G9" i="28" s="1"/>
  <c r="F8" i="28"/>
  <c r="G8" i="28" s="1"/>
  <c r="F11" i="28"/>
  <c r="G11" i="28" s="1"/>
  <c r="F12" i="28"/>
  <c r="G12" i="28" s="1"/>
  <c r="F13" i="28"/>
  <c r="G13" i="28" s="1"/>
  <c r="F14" i="28"/>
  <c r="G14" i="28" s="1"/>
  <c r="F15" i="28"/>
  <c r="G15" i="28" s="1"/>
  <c r="F16" i="28"/>
  <c r="G16" i="28" s="1"/>
  <c r="F19" i="28"/>
  <c r="G19" i="28" s="1"/>
  <c r="F20" i="28"/>
  <c r="G20" i="28" s="1"/>
  <c r="F21" i="28"/>
  <c r="G21" i="28" s="1"/>
  <c r="F23" i="28"/>
  <c r="G23" i="28" s="1"/>
  <c r="F24" i="28"/>
  <c r="G24" i="28" s="1"/>
  <c r="F25" i="28"/>
  <c r="G25" i="28" s="1"/>
  <c r="F26" i="28"/>
  <c r="G26" i="28" s="1"/>
  <c r="F27" i="28"/>
  <c r="G27" i="28" s="1"/>
  <c r="F28" i="28"/>
  <c r="G28" i="28" s="1"/>
  <c r="F31" i="28"/>
  <c r="G31" i="28" s="1"/>
  <c r="F32" i="28"/>
  <c r="G32" i="28" s="1"/>
  <c r="F33" i="28"/>
  <c r="G33" i="28" s="1"/>
  <c r="F34" i="28"/>
  <c r="G34" i="28" s="1"/>
  <c r="F35" i="28"/>
  <c r="G35" i="28" s="1"/>
  <c r="F36" i="28"/>
  <c r="G36" i="28" s="1"/>
  <c r="F37" i="28"/>
  <c r="G37" i="28" s="1"/>
  <c r="F38" i="28"/>
  <c r="G38" i="28" s="1"/>
  <c r="F39" i="28"/>
  <c r="G39" i="28" s="1"/>
  <c r="F40" i="28"/>
  <c r="G40" i="28" s="1"/>
  <c r="F43" i="28"/>
  <c r="G43" i="28" s="1"/>
  <c r="F44" i="28"/>
  <c r="G44" i="28" s="1"/>
  <c r="F45" i="28"/>
  <c r="G45" i="28" s="1"/>
  <c r="F46" i="28"/>
  <c r="G46" i="28" s="1"/>
  <c r="F47" i="28"/>
  <c r="G47" i="28" s="1"/>
  <c r="F48" i="28"/>
  <c r="G48" i="28" s="1"/>
  <c r="F49" i="28"/>
  <c r="G49" i="28" s="1"/>
  <c r="F50" i="28"/>
  <c r="G50" i="28" s="1"/>
  <c r="F51" i="28"/>
  <c r="G51" i="28" s="1"/>
  <c r="F52" i="28"/>
  <c r="G52" i="28" s="1"/>
  <c r="F55" i="28"/>
  <c r="G55" i="28" s="1"/>
  <c r="F56" i="28"/>
  <c r="G56" i="28" s="1"/>
  <c r="F57" i="28"/>
  <c r="G57" i="28" s="1"/>
  <c r="F58" i="28"/>
  <c r="G58" i="28" s="1"/>
  <c r="F59" i="28"/>
  <c r="G59" i="28" s="1"/>
  <c r="F60" i="28"/>
  <c r="G60" i="28" s="1"/>
  <c r="F61" i="28"/>
  <c r="G61" i="28" s="1"/>
  <c r="F62" i="28"/>
  <c r="G62" i="28" s="1"/>
  <c r="F63" i="28"/>
  <c r="G63" i="28" s="1"/>
  <c r="F64" i="28"/>
  <c r="G64" i="28" s="1"/>
  <c r="F67" i="28"/>
  <c r="G67" i="28" s="1"/>
  <c r="F68" i="28"/>
  <c r="G68" i="28" s="1"/>
  <c r="F69" i="28"/>
  <c r="G69" i="28" s="1"/>
  <c r="F70" i="28"/>
  <c r="G70" i="28" s="1"/>
  <c r="F71" i="28"/>
  <c r="G71" i="28" s="1"/>
  <c r="F72" i="28"/>
  <c r="G72" i="28" s="1"/>
  <c r="F73" i="28"/>
  <c r="G73" i="28" s="1"/>
  <c r="F74" i="28"/>
  <c r="G74" i="28" s="1"/>
  <c r="F75" i="28"/>
  <c r="G75" i="28" s="1"/>
  <c r="F76" i="28"/>
  <c r="G76" i="28" s="1"/>
  <c r="F79" i="28"/>
  <c r="G79" i="28" s="1"/>
  <c r="F80" i="28"/>
  <c r="G80" i="28" s="1"/>
  <c r="F81" i="28"/>
  <c r="G81" i="28" s="1"/>
  <c r="F82" i="28"/>
  <c r="G82" i="28" s="1"/>
  <c r="F83" i="28"/>
  <c r="G83" i="28" s="1"/>
  <c r="F84" i="28"/>
  <c r="G84" i="28" s="1"/>
  <c r="H12" i="29"/>
  <c r="H11" i="29"/>
  <c r="D69" i="29"/>
  <c r="G7" i="10"/>
  <c r="D56" i="28"/>
  <c r="D56" i="27"/>
  <c r="G8" i="24"/>
  <c r="F7" i="20"/>
  <c r="I8" i="20" s="1"/>
  <c r="F55" i="20"/>
  <c r="D55" i="20"/>
  <c r="D7" i="20" s="1"/>
  <c r="J7" i="14"/>
  <c r="L55" i="14"/>
  <c r="L7" i="14" s="1"/>
  <c r="D55" i="9"/>
  <c r="F22" i="28" l="1"/>
  <c r="G22" i="28" s="1"/>
  <c r="F10" i="28"/>
  <c r="G10" i="28" s="1"/>
  <c r="F78" i="28"/>
  <c r="G78" i="28" s="1"/>
  <c r="F66" i="28"/>
  <c r="G66" i="28" s="1"/>
  <c r="F54" i="28"/>
  <c r="G54" i="28" s="1"/>
  <c r="F42" i="28"/>
  <c r="G42" i="28" s="1"/>
  <c r="F30" i="28"/>
  <c r="G30" i="28" s="1"/>
  <c r="F18" i="28"/>
  <c r="G18" i="28" s="1"/>
  <c r="F77" i="28"/>
  <c r="G77" i="28" s="1"/>
  <c r="F65" i="28"/>
  <c r="G65" i="28" s="1"/>
  <c r="F53" i="28"/>
  <c r="G53" i="28" s="1"/>
  <c r="F41" i="28"/>
  <c r="G41" i="28" s="1"/>
  <c r="F29" i="28"/>
  <c r="G29" i="28" s="1"/>
  <c r="M55" i="14"/>
  <c r="D7" i="27"/>
  <c r="D7" i="28"/>
  <c r="D7" i="29"/>
  <c r="F8" i="29" s="1"/>
  <c r="G7" i="28" l="1"/>
  <c r="D87" i="28"/>
  <c r="D55" i="10"/>
  <c r="D87" i="10"/>
  <c r="D88" i="10" s="1"/>
  <c r="D85" i="14" l="1"/>
  <c r="C85" i="14"/>
  <c r="D7" i="22" l="1"/>
  <c r="D67" i="9"/>
  <c r="D49" i="9"/>
  <c r="D24" i="9"/>
  <c r="D16" i="9"/>
  <c r="D7" i="9" l="1"/>
  <c r="D87" i="9"/>
  <c r="G9" i="16" l="1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" i="16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" i="17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" i="18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" i="19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" i="20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7" i="21"/>
  <c r="E78" i="21"/>
  <c r="E79" i="21"/>
  <c r="E80" i="21"/>
  <c r="E81" i="21"/>
  <c r="E82" i="21"/>
  <c r="E83" i="21"/>
  <c r="E84" i="21"/>
  <c r="E8" i="21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" i="22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" i="23"/>
  <c r="E7" i="19" l="1"/>
  <c r="E7" i="23"/>
  <c r="G7" i="16"/>
  <c r="G7" i="20"/>
  <c r="I7" i="18"/>
  <c r="G7" i="17"/>
  <c r="E7" i="22"/>
  <c r="E9" i="24"/>
  <c r="E10" i="24"/>
  <c r="E11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" i="24"/>
  <c r="E9" i="25"/>
  <c r="E10" i="25"/>
  <c r="E11" i="25"/>
  <c r="E12" i="25"/>
  <c r="E13" i="25"/>
  <c r="E14" i="25"/>
  <c r="E15" i="25"/>
  <c r="E16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" i="25"/>
  <c r="I9" i="26"/>
  <c r="I10" i="26"/>
  <c r="I11" i="26"/>
  <c r="I12" i="26"/>
  <c r="I13" i="26"/>
  <c r="I14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I79" i="26"/>
  <c r="I80" i="26"/>
  <c r="I81" i="26"/>
  <c r="I82" i="26"/>
  <c r="I83" i="26"/>
  <c r="I84" i="26"/>
  <c r="G9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24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" i="27"/>
  <c r="E9" i="28"/>
  <c r="E10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24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" i="28"/>
  <c r="E9" i="29"/>
  <c r="E10" i="29"/>
  <c r="E11" i="29"/>
  <c r="E12" i="29"/>
  <c r="E13" i="29"/>
  <c r="E14" i="29"/>
  <c r="E15" i="29"/>
  <c r="E16" i="29"/>
  <c r="E17" i="29"/>
  <c r="E18" i="29"/>
  <c r="E19" i="29"/>
  <c r="E20" i="29"/>
  <c r="E21" i="29"/>
  <c r="E22" i="29"/>
  <c r="E23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24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" i="29"/>
  <c r="F56" i="27"/>
  <c r="F15" i="26"/>
  <c r="F8" i="26"/>
  <c r="D76" i="21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" i="15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74" i="14"/>
  <c r="M75" i="14"/>
  <c r="M76" i="14"/>
  <c r="M77" i="14"/>
  <c r="M78" i="14"/>
  <c r="M79" i="14"/>
  <c r="M80" i="14"/>
  <c r="M81" i="14"/>
  <c r="M82" i="14"/>
  <c r="M83" i="14"/>
  <c r="M84" i="14"/>
  <c r="M8" i="14"/>
  <c r="G17" i="13"/>
  <c r="G19" i="13"/>
  <c r="G20" i="13"/>
  <c r="G25" i="13"/>
  <c r="G32" i="13"/>
  <c r="G38" i="13"/>
  <c r="G41" i="13"/>
  <c r="G44" i="13"/>
  <c r="G48" i="13"/>
  <c r="G49" i="13"/>
  <c r="G54" i="13"/>
  <c r="G56" i="13"/>
  <c r="G59" i="13"/>
  <c r="G61" i="13"/>
  <c r="G65" i="13"/>
  <c r="G66" i="13"/>
  <c r="G68" i="13"/>
  <c r="G70" i="13"/>
  <c r="G72" i="13"/>
  <c r="G75" i="13"/>
  <c r="G78" i="13"/>
  <c r="G80" i="13"/>
  <c r="G8" i="13"/>
  <c r="F84" i="13"/>
  <c r="F83" i="13"/>
  <c r="D83" i="13"/>
  <c r="F82" i="13"/>
  <c r="D82" i="13"/>
  <c r="F81" i="13"/>
  <c r="D81" i="13"/>
  <c r="F80" i="13"/>
  <c r="F79" i="13"/>
  <c r="D79" i="13"/>
  <c r="F78" i="13"/>
  <c r="F77" i="13"/>
  <c r="D77" i="13"/>
  <c r="F76" i="13"/>
  <c r="F75" i="13"/>
  <c r="F74" i="13"/>
  <c r="F73" i="13"/>
  <c r="F72" i="13"/>
  <c r="F71" i="13"/>
  <c r="F70" i="13"/>
  <c r="F69" i="13"/>
  <c r="F68" i="13"/>
  <c r="F67" i="13"/>
  <c r="F66" i="13"/>
  <c r="D66" i="13"/>
  <c r="F65" i="13"/>
  <c r="F64" i="13"/>
  <c r="F63" i="13"/>
  <c r="F62" i="13"/>
  <c r="F61" i="13"/>
  <c r="F60" i="13"/>
  <c r="F59" i="13"/>
  <c r="F58" i="13"/>
  <c r="D58" i="13"/>
  <c r="F57" i="13"/>
  <c r="F56" i="13"/>
  <c r="F55" i="13"/>
  <c r="F54" i="13"/>
  <c r="F53" i="13"/>
  <c r="D53" i="13"/>
  <c r="F52" i="13"/>
  <c r="F51" i="13"/>
  <c r="F50" i="13"/>
  <c r="D50" i="13"/>
  <c r="F49" i="13"/>
  <c r="F48" i="13"/>
  <c r="F47" i="13"/>
  <c r="F46" i="13"/>
  <c r="F45" i="13"/>
  <c r="F44" i="13"/>
  <c r="D44" i="13"/>
  <c r="F43" i="13"/>
  <c r="D43" i="13"/>
  <c r="F42" i="13"/>
  <c r="D42" i="13"/>
  <c r="F41" i="13"/>
  <c r="D41" i="13"/>
  <c r="F40" i="13"/>
  <c r="D40" i="13"/>
  <c r="F39" i="13"/>
  <c r="D39" i="13"/>
  <c r="F38" i="13"/>
  <c r="D38" i="13"/>
  <c r="F37" i="13"/>
  <c r="D37" i="13"/>
  <c r="F36" i="13"/>
  <c r="F35" i="13"/>
  <c r="D35" i="13"/>
  <c r="F34" i="13"/>
  <c r="D34" i="13"/>
  <c r="F33" i="13"/>
  <c r="D33" i="13"/>
  <c r="F32" i="13"/>
  <c r="D32" i="13"/>
  <c r="F31" i="13"/>
  <c r="D31" i="13"/>
  <c r="F30" i="13"/>
  <c r="D30" i="13"/>
  <c r="F29" i="13"/>
  <c r="D29" i="13"/>
  <c r="F28" i="13"/>
  <c r="D28" i="13"/>
  <c r="F27" i="13"/>
  <c r="D27" i="13"/>
  <c r="F26" i="13"/>
  <c r="D26" i="13"/>
  <c r="F25" i="13"/>
  <c r="D25" i="13"/>
  <c r="F24" i="13"/>
  <c r="D24" i="13"/>
  <c r="F23" i="13"/>
  <c r="D23" i="13"/>
  <c r="F22" i="13"/>
  <c r="D22" i="13"/>
  <c r="F21" i="13"/>
  <c r="D21" i="13"/>
  <c r="F20" i="13"/>
  <c r="D20" i="13"/>
  <c r="F19" i="13"/>
  <c r="F18" i="13"/>
  <c r="D18" i="13"/>
  <c r="F17" i="13"/>
  <c r="F16" i="13"/>
  <c r="F15" i="13"/>
  <c r="D15" i="13"/>
  <c r="F14" i="13"/>
  <c r="D14" i="13"/>
  <c r="F13" i="13"/>
  <c r="D13" i="13"/>
  <c r="F12" i="13"/>
  <c r="D12" i="13"/>
  <c r="F11" i="13"/>
  <c r="D11" i="13"/>
  <c r="F10" i="13"/>
  <c r="F9" i="13"/>
  <c r="D9" i="13"/>
  <c r="F8" i="13"/>
  <c r="D8" i="13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" i="11"/>
  <c r="D55" i="11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" i="10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7" i="8"/>
  <c r="E76" i="21" l="1"/>
  <c r="E7" i="25"/>
  <c r="G79" i="13"/>
  <c r="G67" i="13"/>
  <c r="G55" i="13"/>
  <c r="G43" i="13"/>
  <c r="G31" i="13"/>
  <c r="G42" i="13"/>
  <c r="G77" i="13"/>
  <c r="G53" i="13"/>
  <c r="G29" i="13"/>
  <c r="F7" i="27"/>
  <c r="G30" i="13"/>
  <c r="G55" i="11"/>
  <c r="G76" i="13"/>
  <c r="G64" i="13"/>
  <c r="G52" i="13"/>
  <c r="G40" i="13"/>
  <c r="G28" i="13"/>
  <c r="G16" i="13"/>
  <c r="E7" i="29"/>
  <c r="I15" i="26"/>
  <c r="G18" i="13"/>
  <c r="G63" i="13"/>
  <c r="G51" i="13"/>
  <c r="G39" i="13"/>
  <c r="G27" i="13"/>
  <c r="G15" i="13"/>
  <c r="E7" i="24"/>
  <c r="G74" i="13"/>
  <c r="G62" i="13"/>
  <c r="G50" i="13"/>
  <c r="G26" i="13"/>
  <c r="G14" i="13"/>
  <c r="I8" i="26"/>
  <c r="G13" i="13"/>
  <c r="G84" i="13"/>
  <c r="G60" i="13"/>
  <c r="G36" i="13"/>
  <c r="G24" i="13"/>
  <c r="G12" i="13"/>
  <c r="G83" i="13"/>
  <c r="G71" i="13"/>
  <c r="G47" i="13"/>
  <c r="G35" i="13"/>
  <c r="G23" i="13"/>
  <c r="G11" i="13"/>
  <c r="D6" i="8"/>
  <c r="G82" i="13"/>
  <c r="G58" i="13"/>
  <c r="G46" i="13"/>
  <c r="G34" i="13"/>
  <c r="G22" i="13"/>
  <c r="G10" i="13"/>
  <c r="G73" i="13"/>
  <c r="G37" i="13"/>
  <c r="G81" i="13"/>
  <c r="G69" i="13"/>
  <c r="G57" i="13"/>
  <c r="G45" i="13"/>
  <c r="G33" i="13"/>
  <c r="G21" i="13"/>
  <c r="G9" i="13"/>
  <c r="E7" i="15"/>
  <c r="G56" i="27"/>
  <c r="E7" i="28"/>
  <c r="I7" i="10"/>
  <c r="M7" i="14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 s="1"/>
  <c r="AI8" i="1"/>
  <c r="AJ8" i="1"/>
  <c r="AK8" i="1"/>
  <c r="AL8" i="1"/>
  <c r="AM8" i="1"/>
  <c r="AN8" i="1"/>
  <c r="AO8" i="1"/>
  <c r="AP8" i="1"/>
  <c r="AQ8" i="1"/>
  <c r="AS8" i="1"/>
  <c r="AT8" i="1"/>
  <c r="AU8" i="1"/>
  <c r="AV8" i="1"/>
  <c r="AW8" i="1"/>
  <c r="AX8" i="1"/>
  <c r="AY8" i="1"/>
  <c r="AZ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 s="1"/>
  <c r="CC8" i="1"/>
  <c r="CD8" i="1"/>
  <c r="CE8" i="1"/>
  <c r="BA8" i="1"/>
  <c r="BB8" i="1" s="1"/>
  <c r="C8" i="1" l="1"/>
  <c r="I7" i="26"/>
  <c r="E7" i="21"/>
  <c r="G7" i="13"/>
  <c r="G7" i="11"/>
  <c r="G7" i="27"/>
  <c r="CF8" i="1" l="1"/>
</calcChain>
</file>

<file path=xl/sharedStrings.xml><?xml version="1.0" encoding="utf-8"?>
<sst xmlns="http://schemas.openxmlformats.org/spreadsheetml/2006/main" count="2240" uniqueCount="181">
  <si>
    <t xml:space="preserve"> นครราชสีมา</t>
  </si>
  <si>
    <t xml:space="preserve"> อุบลราชธานี</t>
  </si>
  <si>
    <t xml:space="preserve"> ร้อยเอ็ด</t>
  </si>
  <si>
    <t xml:space="preserve"> ยโสธร</t>
  </si>
  <si>
    <t xml:space="preserve"> อุดรธานี</t>
  </si>
  <si>
    <t xml:space="preserve"> หนองคาย</t>
  </si>
  <si>
    <t xml:space="preserve"> หนองบัวลำภู</t>
  </si>
  <si>
    <t xml:space="preserve"> กาฬสินธุ์</t>
  </si>
  <si>
    <t xml:space="preserve"> มหาสารคาม</t>
  </si>
  <si>
    <t xml:space="preserve"> มุกดาหาร</t>
  </si>
  <si>
    <t xml:space="preserve"> สุรินทร์</t>
  </si>
  <si>
    <t xml:space="preserve"> ขอนแก่น</t>
  </si>
  <si>
    <t xml:space="preserve"> เลย</t>
  </si>
  <si>
    <t xml:space="preserve"> สกลนคร</t>
  </si>
  <si>
    <t xml:space="preserve"> นครพนม</t>
  </si>
  <si>
    <t xml:space="preserve"> ศรีสะเกษ</t>
  </si>
  <si>
    <t xml:space="preserve"> บึงกาฬ</t>
  </si>
  <si>
    <t xml:space="preserve"> บุรีรัมย์</t>
  </si>
  <si>
    <t xml:space="preserve"> อำนาจเจริญ</t>
  </si>
  <si>
    <t xml:space="preserve"> ชัยภูมิ</t>
  </si>
  <si>
    <t xml:space="preserve"> เชียงใหม่</t>
  </si>
  <si>
    <t xml:space="preserve"> ลำพูน</t>
  </si>
  <si>
    <t xml:space="preserve"> แม่ฮ่องสอน</t>
  </si>
  <si>
    <t xml:space="preserve"> พะเยา</t>
  </si>
  <si>
    <t xml:space="preserve"> เชียงราย</t>
  </si>
  <si>
    <t xml:space="preserve"> ลำปาง</t>
  </si>
  <si>
    <t xml:space="preserve"> แพร่</t>
  </si>
  <si>
    <t xml:space="preserve"> น่าน</t>
  </si>
  <si>
    <t xml:space="preserve"> พิษณุโลก</t>
  </si>
  <si>
    <t xml:space="preserve"> เพชรบูรณ์</t>
  </si>
  <si>
    <t xml:space="preserve"> ชัยนาท</t>
  </si>
  <si>
    <t xml:space="preserve"> สิงห์บุรี</t>
  </si>
  <si>
    <t xml:space="preserve"> อ่างทอง</t>
  </si>
  <si>
    <t xml:space="preserve"> ลพบุรี</t>
  </si>
  <si>
    <t xml:space="preserve"> อยุธยา</t>
  </si>
  <si>
    <t xml:space="preserve"> ปทุมธานี</t>
  </si>
  <si>
    <t xml:space="preserve"> สระบุรี</t>
  </si>
  <si>
    <t xml:space="preserve"> กำแพงเพชร</t>
  </si>
  <si>
    <t xml:space="preserve"> ตาก</t>
  </si>
  <si>
    <t xml:space="preserve"> นครสวรรค์</t>
  </si>
  <si>
    <t xml:space="preserve"> อุทัยธานี</t>
  </si>
  <si>
    <t xml:space="preserve"> ชลบุรี</t>
  </si>
  <si>
    <t xml:space="preserve"> จันทบุรี </t>
  </si>
  <si>
    <t xml:space="preserve"> ฉะเชิงเทรา</t>
  </si>
  <si>
    <t xml:space="preserve"> สมุทรปราการ</t>
  </si>
  <si>
    <t xml:space="preserve"> นนทบุรี</t>
  </si>
  <si>
    <t xml:space="preserve"> ตราด</t>
  </si>
  <si>
    <t xml:space="preserve"> สระแก้ว</t>
  </si>
  <si>
    <t xml:space="preserve"> ระยอง</t>
  </si>
  <si>
    <t xml:space="preserve"> ราชบุรี</t>
  </si>
  <si>
    <t xml:space="preserve"> นครปฐม</t>
  </si>
  <si>
    <t xml:space="preserve"> ประจวบคีรีขันธ์</t>
  </si>
  <si>
    <t xml:space="preserve"> เพชรบุรี</t>
  </si>
  <si>
    <t xml:space="preserve"> สมุทรสงคราม</t>
  </si>
  <si>
    <t xml:space="preserve"> สมุทรสาคร</t>
  </si>
  <si>
    <t xml:space="preserve"> สุโขทัย</t>
  </si>
  <si>
    <t xml:space="preserve"> อุตรดิตถ์</t>
  </si>
  <si>
    <t xml:space="preserve"> นครนายก</t>
  </si>
  <si>
    <t xml:space="preserve"> ปราจีนบุรี</t>
  </si>
  <si>
    <t xml:space="preserve"> พิจิตร</t>
  </si>
  <si>
    <t xml:space="preserve"> สุพรรณบุรี</t>
  </si>
  <si>
    <t xml:space="preserve"> กาญจนบุรี </t>
  </si>
  <si>
    <t xml:space="preserve"> สุราษฎร์ธานี</t>
  </si>
  <si>
    <t xml:space="preserve"> ชุมพร</t>
  </si>
  <si>
    <t xml:space="preserve"> นครศรีธรรมราช</t>
  </si>
  <si>
    <t xml:space="preserve"> พังงา</t>
  </si>
  <si>
    <t xml:space="preserve"> ระนอง</t>
  </si>
  <si>
    <t xml:space="preserve"> ปัตตานี</t>
  </si>
  <si>
    <t xml:space="preserve"> นราธิวาส</t>
  </si>
  <si>
    <t xml:space="preserve"> ยะลา</t>
  </si>
  <si>
    <t xml:space="preserve"> สงขลา</t>
  </si>
  <si>
    <t xml:space="preserve"> สตูล</t>
  </si>
  <si>
    <t xml:space="preserve"> พัทลุง</t>
  </si>
  <si>
    <t xml:space="preserve"> กระบี่</t>
  </si>
  <si>
    <t xml:space="preserve"> ตรัง</t>
  </si>
  <si>
    <t>จังหวัด</t>
  </si>
  <si>
    <t>รวมทั้งสิ้น (บาท)</t>
  </si>
  <si>
    <t>งบประมาณ (บาท)</t>
  </si>
  <si>
    <t>ภูเก็ต</t>
  </si>
  <si>
    <t>งบประมาณ ปี 2567 รายจังหวัด</t>
  </si>
  <si>
    <t>กรมการข้าว กระทรวงเกษตรและสหกรณ์</t>
  </si>
  <si>
    <t>รวม</t>
  </si>
  <si>
    <t>แผนงานพื้นฐานด้านการสร้างความสามารถในการแข่งขัน</t>
  </si>
  <si>
    <t>ผลผลิตการเพิ่มศักยภาพพัฒนาการผลิตข้าว</t>
  </si>
  <si>
    <t>กิจกรรมเพิ่มประสิทธิภาพพัฒนาการผลิตข้าว</t>
  </si>
  <si>
    <t>กิจกรรมบริหารจัดการโครงสร้างพื้นฐานสู่การเป็นรัฐบาลดิจิทัล</t>
  </si>
  <si>
    <t>กิจกรรมยกระดับคุณภาพมาตรฐานสินค้าข้าว</t>
  </si>
  <si>
    <t>โครงการยกระดับมาตรฐานสินค้า</t>
  </si>
  <si>
    <t>โครงการระบบส่งเสริมเกษตรแบบแปลงใหญ่</t>
  </si>
  <si>
    <t>กิจกรรมส่งเสริมการเกษตรแบบแปลงใหญ่</t>
  </si>
  <si>
    <t>กิจกรรมการเตือนภัยการระบาดศัตรูข้าว</t>
  </si>
  <si>
    <t>โครงการพัฒนาเกษตรกรรมยั่งยืน</t>
  </si>
  <si>
    <t>โครงการส่งเสริมการแปรรูปสินค้าเกษตร</t>
  </si>
  <si>
    <t>กิจกรรมส่งเสริมและพัฒนาการผลิตข้าวอินทรีย์</t>
  </si>
  <si>
    <t>กิจกรรมเกษตรทฤษฎีใหม่</t>
  </si>
  <si>
    <t>โครงการผลิตและกระจายเมล็ดพันธุ์ข้าว</t>
  </si>
  <si>
    <t>กิจกรรมผลิตและกระจายเมล็ดพันธุ์ข้าว (ชั้นพันธุ์คัด พันธุ์หลัก)</t>
  </si>
  <si>
    <t>กิจกรรมผลิตและกระจายเมล็ดพันธุ์ข้าวขยายและจำหน่าย</t>
  </si>
  <si>
    <t>กิจกรรมเพิ่มประสิทธิภาพการผลิตเมล็ดพันธุ์ข้าวคุณภาพดี</t>
  </si>
  <si>
    <t>โครงการเสริมสร้างศักยภาพการผลิตเมล็ดพันธุ์ข้าวของศูนย์ข้าวชุมชน</t>
  </si>
  <si>
    <t>กิจกรรมเสริมสร้างศักยภาพการผลิตเมล็ดพันธุ์ข้าวของศูนย์ข้าวชุมชน</t>
  </si>
  <si>
    <t>โครงการสร้างมูลค่าเพิ่มจากวัสดุเหลือใช้ทางการเกษตร</t>
  </si>
  <si>
    <t>กิจกรรมสร้างมูลค่าเพิ่มวัสดุเหลือใช้จากกระบวนการผลิตสินค้าข้าว</t>
  </si>
  <si>
    <t>กิจกรรมพัฒนารูปแบบการย่อยสลายฟาง</t>
  </si>
  <si>
    <t>โครงการส่งเสริมและพัฒนาสินค้าเกษตรอัตลักษณ์พื้นถิ่น (ข้าว)</t>
  </si>
  <si>
    <t>กิจกรรมพัฒนาสายพันธุ์ข้าวพื้นเมืองเพื่ออนุรักษ์และใช้ประโยชน์ในท้องถิ่น</t>
  </si>
  <si>
    <t>กิจกรรมการยกระดับสินค้าเกษตรอัตลักษณ์พื้นถิ่นและข้าวบ่งชี้ทางภูมิศาสตร์ (GI)</t>
  </si>
  <si>
    <t>โครงการ 1 อำเภอ 1 แปลงเกษตรอัจฉริยะ</t>
  </si>
  <si>
    <t>กิจกรรมการเพิ่มประสิทธิภาพการผลิตข้าวด้วยเทคโนโลยีเกษตรอัจฉริยะ</t>
  </si>
  <si>
    <t>กิจกรรมพัฒนาระบบข้อมูลข้าวอัจฉริยะ</t>
  </si>
  <si>
    <t>โครงการสนับสนุนลดต้นทุนการผลิตด้านการเกษตรสำหรับเกษตรกรผู้ปลูกข้าว</t>
  </si>
  <si>
    <t>กิจกรรมสนับสนุนลดต้นทุนการผลิตด้านการเกษตรสำหรับเกษตรกรผู้ปลูกข้าว</t>
  </si>
  <si>
    <t>โครงการส่งเสริมและพัฒนาการผลิตข้าวด้วยเทคโนโลยีอัจฉริยะครบวงจร</t>
  </si>
  <si>
    <t>กิจกรรมส่งเสริมและพัฒนาการผลิตข้าวด้วยเทคโนโลยีอัจฉริยะครบวงจร</t>
  </si>
  <si>
    <t>โครงการปรับปรุงระบบการผลิตและกระจายเมล็ดพันธุ์ข้าวคุณภาพดี</t>
  </si>
  <si>
    <t>กิจกรรมการปรับปรุงระบบการผลิตเมล็ดพันธุ์ชั้นพันธุ์คัด-พันธุ์หลัก</t>
  </si>
  <si>
    <t>โครงการส่งเสริมการเปลี่ยนเมล็ดพันธุ์ข้าว</t>
  </si>
  <si>
    <t>กิจกรรมส่งเสริมและแลกเปลี่ยนเมล็ดพันธุ์ข้าว</t>
  </si>
  <si>
    <t>โครงการพัฒนาห้องปฏิบัติการตรวจสอบเอกลักษณ์พันธุกรรม (DNA) ข้าวหอมมะลิไทย</t>
  </si>
  <si>
    <t>กิจกรรมพัฒนาห้องปฏิบัติการตรวจสอบเอกลักษณ์พันธุกรรมข้าวหอมมะลิไทย</t>
  </si>
  <si>
    <t>แผนงานยุทธศาสตร์การเกษตรสร้างมูลค่า</t>
  </si>
  <si>
    <t>แผนงานยุทธศาสตร์เสริมสร้างพลังทางสังคม</t>
  </si>
  <si>
    <t>โครงการส่งเสริมการดำเนินงานอันเนื่องมาจากพระราชดำริและโครงการหลวง</t>
  </si>
  <si>
    <t>กิจกรรมการพัฒนาพื้นที่สูงอย่างยั่งยืน (โครงการหลวง)</t>
  </si>
  <si>
    <t>กิจกรรมโครงการอันเนื่องมาจากพระราชดำริ</t>
  </si>
  <si>
    <t>แผนงานยุทธศาสตร์พัฒนาและส่งเสริมเศรษฐกิจฐานราก</t>
  </si>
  <si>
    <t>โครงการพัฒนาเกษตรกรปราดเปรื่อง (Smart Farmer)</t>
  </si>
  <si>
    <t>กิจกรรมเกษตรกรปราดเปรื่อง (Smart Farmer)</t>
  </si>
  <si>
    <t>กิจกรรมโรงเรียนข้าวและชาวนา</t>
  </si>
  <si>
    <t>กิจกรรมหน่วยบริการชาวนา</t>
  </si>
  <si>
    <t>โครงการส่งเสริมการพัฒนาระบบตลาดภายในสำหรับสินค้าเกษตร</t>
  </si>
  <si>
    <t>กิจกรรมส่งเสริมศักยภาพการบริหารจัดการการตลาดข้าว</t>
  </si>
  <si>
    <t>แผนงานยุทธศาสตร์จัดการผลกระทบจากการเปลี่ยนแปลงสภาวะภูมิอากาศ</t>
  </si>
  <si>
    <t>โครงการการประยุกต์ใช้เทคโนโลยีการผลิตข้าวอย่างยั่งยืนเพื่อลดการปลดปล่อยก๊าซเรือนกระจก</t>
  </si>
  <si>
    <t>กิจกรรมการประยุกต์ใช้เทคโนโลยีการผลิตข้าวอย่างยั่งยืนเพื่อลดการปลดปล่อยก๊าซเรือนกระจก</t>
  </si>
  <si>
    <t>โครงการพัฒนาตามศักยภาพของพื้นที่</t>
  </si>
  <si>
    <t>กิจกรรมบริหารจัดการการผลิตข้าวและพัฒนาศักยภาพองค์กร</t>
  </si>
  <si>
    <t>กิจกรรมพัฒนาระบบการผลิตข้าวด้วยเทคโนโลยีดิจิทัลเกษตรแม่นยำสูง</t>
  </si>
  <si>
    <t>แผนงานบุคลากรภาครัฐ</t>
  </si>
  <si>
    <t>รายการบุคลากรภาครัฐ</t>
  </si>
  <si>
    <t>งบประมาณ ปี 2568 รายจังหวัด</t>
  </si>
  <si>
    <t>กิจกรรมสารวัตรข้าว (Rice Regulator)</t>
  </si>
  <si>
    <t>กิจกรรมจัดตั้ศูนย์นวัตกรรมธัญพืชเมืองหนาวตรวจวิเคราะห์รับรองมาตรฐาน</t>
  </si>
  <si>
    <t>กิจกรรมส่งเสริมการแปรรูปสินค้าเกษตร</t>
  </si>
  <si>
    <t>กิจกรรมแปรรูปข้าวและผลิตภัณฑ์ข้าวด้วยเทคโนโลยีสมัยใหม่เพิ่มมูลค่า</t>
  </si>
  <si>
    <t>กิจกรรมเพิ่มประสิทธิภาพการปรับปรุงสภาพเมล็ดพันธุ์ข้าว</t>
  </si>
  <si>
    <t>กิจกรรมแหล่งน้ำและระบบกระจายน้ำพลังงานแสงอาทิตย์</t>
  </si>
  <si>
    <t>กิจกรรมพัฒนาและเสริมสร้างสมรรถนะอาสาสมัครเกษตรด้านข้าว (ชาวนาอาสา)</t>
  </si>
  <si>
    <t>กิจกรรมเสริมสร้างความเข้มแข็งเศรษฐกิจฐานราก</t>
  </si>
  <si>
    <t>โครงการส่งเสริมการผลิตข้าวเพื่ออุตสาหกรรมอาหารสัตว์</t>
  </si>
  <si>
    <t>กิจกรรมส่งเสริมการผลิตข้าวเพื่ออุตสาหกรรมอาหารสัตว์</t>
  </si>
  <si>
    <t>เป้าหมาย (กลุ่ม)</t>
  </si>
  <si>
    <t>เป้าหมาย (ตัน)</t>
  </si>
  <si>
    <t>1 ศูนย์</t>
  </si>
  <si>
    <t>OECF 1 ชุด</t>
  </si>
  <si>
    <t>A1 1 ชุด</t>
  </si>
  <si>
    <t>A2 1 ชุด</t>
  </si>
  <si>
    <t>เป้าหมาย (ชุด)</t>
  </si>
  <si>
    <t>(2ใหม่/3เดิม)</t>
  </si>
  <si>
    <t>เป้าหมาย (ไร่)</t>
  </si>
  <si>
    <t>เป้าหมาย (แปลง)</t>
  </si>
  <si>
    <t xml:space="preserve"> กรุงเทพฯ (รวมส่วนกลาง)</t>
  </si>
  <si>
    <t>เป้าหมาย (จังหวัด)</t>
  </si>
  <si>
    <t>เป้าหมาย (ราย)</t>
  </si>
  <si>
    <t>เป้าหมาย (แปลงสาธิต)</t>
  </si>
  <si>
    <t>3 แปลงสาธิต</t>
  </si>
  <si>
    <t>เป้าหมาย (ผลิตภัณฑ์)</t>
  </si>
  <si>
    <t>เป้าหมาย (ตัวอย่าง)</t>
  </si>
  <si>
    <t>กิจกรรมจัดตั้งศูนย์นวัตกรรมธัญพืชเมืองหนาวตรวจวิเคราะห์รับรองมาตรฐาน</t>
  </si>
  <si>
    <t>เป้าหมาย (แห่ง)</t>
  </si>
  <si>
    <t>เป้าหมาย (สายพันธุ์)</t>
  </si>
  <si>
    <t>เป้าหมาย (ระบบ)</t>
  </si>
  <si>
    <t>เป้าหมาย (หน่วยงาน)</t>
  </si>
  <si>
    <t>เป้าหมาย (ร้อยละ)</t>
  </si>
  <si>
    <t>กิจกรรมเกษตรกรปราดเปรื่อง 
(Smart Farmer)</t>
  </si>
  <si>
    <t>เป้าหมาย 
(ระบบ)</t>
  </si>
  <si>
    <t>เป้าหมาย 
(ชนิดข้อมูล)</t>
  </si>
  <si>
    <t>เป้าหมาย 
(ศูนย์)</t>
  </si>
  <si>
    <t>เป้าหมาย (ครั้ง)</t>
  </si>
  <si>
    <t>งบประมาณ 
(บาท)</t>
  </si>
  <si>
    <t>เป้าหมาย 
(ไร่)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</si>
</sst>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_-* #,##0.00000_-;\-* #,##0.00000_-;_-* &quot;-&quot;??_-;_-@_-"/>
  </numFmts>
  <fonts count="1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b/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</cellStyleXfs>
  <cellXfs count="153">
    <xf numFmtId="0" fontId="0" fillId="0" borderId="0" xfId="0"/>
    <xf numFmtId="165" fontId="4" fillId="0" borderId="0" xfId="1" applyNumberFormat="1" applyFont="1" applyAlignment="1"/>
    <xf numFmtId="165" fontId="5" fillId="0" borderId="0" xfId="1" applyNumberFormat="1" applyFont="1"/>
    <xf numFmtId="165" fontId="4" fillId="0" borderId="4" xfId="1" applyNumberFormat="1" applyFont="1" applyBorder="1" applyAlignment="1"/>
    <xf numFmtId="165" fontId="4" fillId="4" borderId="0" xfId="1" applyNumberFormat="1" applyFont="1" applyFill="1" applyBorder="1" applyAlignment="1">
      <alignment horizontal="center"/>
    </xf>
    <xf numFmtId="165" fontId="5" fillId="4" borderId="0" xfId="1" applyNumberFormat="1" applyFont="1" applyFill="1" applyBorder="1" applyAlignment="1"/>
    <xf numFmtId="165" fontId="5" fillId="4" borderId="0" xfId="1" applyNumberFormat="1" applyFont="1" applyFill="1"/>
    <xf numFmtId="165" fontId="4" fillId="4" borderId="1" xfId="1" applyNumberFormat="1" applyFont="1" applyFill="1" applyBorder="1" applyAlignment="1">
      <alignment horizontal="center" vertical="center" wrapText="1"/>
    </xf>
    <xf numFmtId="165" fontId="5" fillId="4" borderId="0" xfId="1" applyNumberFormat="1" applyFont="1" applyFill="1" applyBorder="1"/>
    <xf numFmtId="165" fontId="4" fillId="4" borderId="0" xfId="1" applyNumberFormat="1" applyFont="1" applyFill="1" applyBorder="1"/>
    <xf numFmtId="165" fontId="5" fillId="4" borderId="1" xfId="1" applyNumberFormat="1" applyFont="1" applyFill="1" applyBorder="1"/>
    <xf numFmtId="165" fontId="4" fillId="4" borderId="1" xfId="1" applyNumberFormat="1" applyFont="1" applyFill="1" applyBorder="1" applyAlignment="1">
      <alignment horizontal="center"/>
    </xf>
    <xf numFmtId="165" fontId="5" fillId="4" borderId="5" xfId="1" applyNumberFormat="1" applyFont="1" applyFill="1" applyBorder="1"/>
    <xf numFmtId="165" fontId="5" fillId="0" borderId="1" xfId="1" applyNumberFormat="1" applyFont="1" applyBorder="1"/>
    <xf numFmtId="0" fontId="5" fillId="0" borderId="1" xfId="1" applyNumberFormat="1" applyFont="1" applyBorder="1" applyAlignment="1">
      <alignment horizontal="center" vertical="center"/>
    </xf>
    <xf numFmtId="164" fontId="5" fillId="0" borderId="1" xfId="1" applyFont="1" applyBorder="1"/>
    <xf numFmtId="165" fontId="5" fillId="0" borderId="1" xfId="1" applyNumberFormat="1" applyFont="1" applyFill="1" applyBorder="1"/>
    <xf numFmtId="165" fontId="5" fillId="0" borderId="1" xfId="1" applyNumberFormat="1" applyFont="1" applyFill="1" applyBorder="1" applyAlignment="1"/>
    <xf numFmtId="164" fontId="5" fillId="2" borderId="0" xfId="1" applyFont="1" applyFill="1" applyBorder="1"/>
    <xf numFmtId="165" fontId="5" fillId="0" borderId="1" xfId="1" applyNumberFormat="1" applyFont="1" applyBorder="1" applyAlignment="1">
      <alignment vertical="top"/>
    </xf>
    <xf numFmtId="0" fontId="5" fillId="0" borderId="1" xfId="1" applyNumberFormat="1" applyFont="1" applyBorder="1" applyAlignment="1">
      <alignment horizontal="center" vertical="top"/>
    </xf>
    <xf numFmtId="164" fontId="5" fillId="0" borderId="1" xfId="1" applyFont="1" applyBorder="1" applyAlignment="1">
      <alignment vertical="top"/>
    </xf>
    <xf numFmtId="165" fontId="5" fillId="0" borderId="1" xfId="1" applyNumberFormat="1" applyFont="1" applyFill="1" applyBorder="1" applyAlignment="1">
      <alignment vertical="top"/>
    </xf>
    <xf numFmtId="165" fontId="5" fillId="0" borderId="5" xfId="1" applyNumberFormat="1" applyFont="1" applyFill="1" applyBorder="1" applyAlignment="1">
      <alignment vertical="top"/>
    </xf>
    <xf numFmtId="164" fontId="5" fillId="2" borderId="0" xfId="1" applyFont="1" applyFill="1" applyBorder="1" applyAlignment="1">
      <alignment vertical="top"/>
    </xf>
    <xf numFmtId="165" fontId="5" fillId="0" borderId="0" xfId="1" applyNumberFormat="1" applyFont="1" applyAlignment="1">
      <alignment vertical="top"/>
    </xf>
    <xf numFmtId="165" fontId="5" fillId="0" borderId="13" xfId="1" applyNumberFormat="1" applyFont="1" applyBorder="1"/>
    <xf numFmtId="165" fontId="5" fillId="0" borderId="0" xfId="1" applyNumberFormat="1" applyFont="1" applyBorder="1" applyAlignment="1">
      <alignment vertical="top" wrapText="1"/>
    </xf>
    <xf numFmtId="164" fontId="6" fillId="0" borderId="1" xfId="1" applyFont="1" applyBorder="1"/>
    <xf numFmtId="165" fontId="6" fillId="0" borderId="1" xfId="1" applyNumberFormat="1" applyFont="1" applyBorder="1"/>
    <xf numFmtId="164" fontId="5" fillId="4" borderId="0" xfId="1" applyFont="1" applyFill="1" applyBorder="1"/>
    <xf numFmtId="165" fontId="5" fillId="5" borderId="1" xfId="1" applyNumberFormat="1" applyFont="1" applyFill="1" applyBorder="1"/>
    <xf numFmtId="165" fontId="5" fillId="0" borderId="1" xfId="1" applyNumberFormat="1" applyFont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/>
    </xf>
    <xf numFmtId="165" fontId="5" fillId="4" borderId="1" xfId="1" applyNumberFormat="1" applyFont="1" applyFill="1" applyBorder="1" applyAlignment="1">
      <alignment vertical="top"/>
    </xf>
    <xf numFmtId="165" fontId="4" fillId="4" borderId="1" xfId="1" applyNumberFormat="1" applyFont="1" applyFill="1" applyBorder="1" applyAlignment="1">
      <alignment horizontal="center" vertical="top"/>
    </xf>
    <xf numFmtId="165" fontId="5" fillId="4" borderId="5" xfId="1" applyNumberFormat="1" applyFont="1" applyFill="1" applyBorder="1" applyAlignment="1">
      <alignment horizontal="center" vertical="top"/>
    </xf>
    <xf numFmtId="165" fontId="5" fillId="4" borderId="5" xfId="1" applyNumberFormat="1" applyFont="1" applyFill="1" applyBorder="1" applyAlignment="1">
      <alignment vertical="top"/>
    </xf>
    <xf numFmtId="0" fontId="5" fillId="4" borderId="5" xfId="1" applyNumberFormat="1" applyFont="1" applyFill="1" applyBorder="1" applyAlignment="1">
      <alignment horizontal="center" vertical="top"/>
    </xf>
    <xf numFmtId="164" fontId="5" fillId="4" borderId="1" xfId="1" applyFont="1" applyFill="1" applyBorder="1" applyAlignment="1">
      <alignment vertical="top"/>
    </xf>
    <xf numFmtId="165" fontId="5" fillId="4" borderId="0" xfId="1" applyNumberFormat="1" applyFont="1" applyFill="1" applyAlignment="1">
      <alignment vertical="top"/>
    </xf>
    <xf numFmtId="165" fontId="7" fillId="0" borderId="1" xfId="1" applyNumberFormat="1" applyFont="1" applyBorder="1"/>
    <xf numFmtId="165" fontId="6" fillId="0" borderId="1" xfId="0" applyNumberFormat="1" applyFont="1" applyBorder="1" applyAlignment="1">
      <alignment vertical="top"/>
    </xf>
    <xf numFmtId="165" fontId="6" fillId="3" borderId="1" xfId="0" applyNumberFormat="1" applyFont="1" applyFill="1" applyBorder="1" applyAlignment="1">
      <alignment vertical="top"/>
    </xf>
    <xf numFmtId="164" fontId="6" fillId="0" borderId="1" xfId="1" applyFont="1" applyBorder="1" applyAlignment="1">
      <alignment vertical="top"/>
    </xf>
    <xf numFmtId="165" fontId="4" fillId="0" borderId="0" xfId="1" applyNumberFormat="1" applyFont="1" applyAlignment="1">
      <alignment horizontal="center"/>
    </xf>
    <xf numFmtId="165" fontId="4" fillId="0" borderId="4" xfId="1" applyNumberFormat="1" applyFont="1" applyBorder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165" fontId="4" fillId="0" borderId="1" xfId="1" applyNumberFormat="1" applyFont="1" applyFill="1" applyBorder="1" applyAlignment="1">
      <alignment wrapText="1"/>
    </xf>
    <xf numFmtId="0" fontId="5" fillId="0" borderId="1" xfId="1" applyNumberFormat="1" applyFont="1" applyFill="1" applyBorder="1" applyAlignment="1">
      <alignment vertical="top" wrapText="1"/>
    </xf>
    <xf numFmtId="165" fontId="4" fillId="0" borderId="1" xfId="1" applyNumberFormat="1" applyFont="1" applyFill="1" applyBorder="1" applyAlignment="1"/>
    <xf numFmtId="165" fontId="6" fillId="0" borderId="1" xfId="1" applyNumberFormat="1" applyFont="1" applyBorder="1" applyAlignment="1">
      <alignment horizontal="center" vertical="center"/>
    </xf>
    <xf numFmtId="165" fontId="8" fillId="4" borderId="5" xfId="1" applyNumberFormat="1" applyFont="1" applyFill="1" applyBorder="1" applyAlignment="1">
      <alignment vertical="top"/>
    </xf>
    <xf numFmtId="165" fontId="6" fillId="4" borderId="5" xfId="1" applyNumberFormat="1" applyFont="1" applyFill="1" applyBorder="1" applyAlignment="1">
      <alignment vertical="top"/>
    </xf>
    <xf numFmtId="165" fontId="6" fillId="0" borderId="1" xfId="1" applyNumberFormat="1" applyFont="1" applyFill="1" applyBorder="1"/>
    <xf numFmtId="165" fontId="6" fillId="0" borderId="1" xfId="1" applyNumberFormat="1" applyFont="1" applyBorder="1" applyAlignment="1">
      <alignment horizontal="center"/>
    </xf>
    <xf numFmtId="165" fontId="6" fillId="0" borderId="1" xfId="1" applyNumberFormat="1" applyFont="1" applyFill="1" applyBorder="1" applyAlignment="1">
      <alignment vertical="top"/>
    </xf>
    <xf numFmtId="165" fontId="8" fillId="4" borderId="5" xfId="1" applyNumberFormat="1" applyFont="1" applyFill="1" applyBorder="1"/>
    <xf numFmtId="165" fontId="9" fillId="4" borderId="1" xfId="1" applyNumberFormat="1" applyFont="1" applyFill="1" applyBorder="1" applyAlignment="1">
      <alignment horizontal="center" vertical="center" wrapText="1"/>
    </xf>
    <xf numFmtId="165" fontId="6" fillId="0" borderId="0" xfId="1" applyNumberFormat="1" applyFont="1"/>
    <xf numFmtId="165" fontId="6" fillId="4" borderId="5" xfId="1" applyNumberFormat="1" applyFont="1" applyFill="1" applyBorder="1"/>
    <xf numFmtId="165" fontId="6" fillId="3" borderId="1" xfId="1" applyNumberFormat="1" applyFont="1" applyFill="1" applyBorder="1"/>
    <xf numFmtId="165" fontId="6" fillId="0" borderId="1" xfId="1" applyNumberFormat="1" applyFont="1" applyBorder="1" applyAlignment="1">
      <alignment vertical="top"/>
    </xf>
    <xf numFmtId="165" fontId="6" fillId="4" borderId="1" xfId="1" applyNumberFormat="1" applyFont="1" applyFill="1" applyBorder="1"/>
    <xf numFmtId="165" fontId="4" fillId="0" borderId="0" xfId="1" applyNumberFormat="1" applyFont="1" applyAlignment="1">
      <alignment horizontal="center"/>
    </xf>
    <xf numFmtId="165" fontId="4" fillId="0" borderId="4" xfId="1" applyNumberFormat="1" applyFont="1" applyBorder="1" applyAlignment="1">
      <alignment horizontal="center"/>
    </xf>
    <xf numFmtId="165" fontId="4" fillId="4" borderId="7" xfId="1" applyNumberFormat="1" applyFont="1" applyFill="1" applyBorder="1" applyAlignment="1">
      <alignment horizontal="center" vertical="center" wrapText="1"/>
    </xf>
    <xf numFmtId="165" fontId="4" fillId="4" borderId="9" xfId="1" applyNumberFormat="1" applyFont="1" applyFill="1" applyBorder="1" applyAlignment="1">
      <alignment horizontal="center" vertical="center" wrapText="1"/>
    </xf>
    <xf numFmtId="165" fontId="4" fillId="4" borderId="7" xfId="1" applyNumberFormat="1" applyFont="1" applyFill="1" applyBorder="1" applyAlignment="1">
      <alignment horizontal="center" vertical="center"/>
    </xf>
    <xf numFmtId="165" fontId="4" fillId="4" borderId="8" xfId="1" applyNumberFormat="1" applyFont="1" applyFill="1" applyBorder="1" applyAlignment="1">
      <alignment horizontal="center" vertical="center"/>
    </xf>
    <xf numFmtId="165" fontId="4" fillId="4" borderId="9" xfId="1" applyNumberFormat="1" applyFont="1" applyFill="1" applyBorder="1" applyAlignment="1">
      <alignment horizontal="center" vertical="center"/>
    </xf>
    <xf numFmtId="165" fontId="4" fillId="4" borderId="10" xfId="1" applyNumberFormat="1" applyFont="1" applyFill="1" applyBorder="1" applyAlignment="1">
      <alignment horizontal="center" vertical="center"/>
    </xf>
    <xf numFmtId="165" fontId="4" fillId="4" borderId="11" xfId="1" applyNumberFormat="1" applyFont="1" applyFill="1" applyBorder="1" applyAlignment="1">
      <alignment horizontal="center" vertical="center"/>
    </xf>
    <xf numFmtId="165" fontId="4" fillId="4" borderId="12" xfId="1" applyNumberFormat="1" applyFont="1" applyFill="1" applyBorder="1" applyAlignment="1">
      <alignment horizontal="center" vertical="center"/>
    </xf>
    <xf numFmtId="165" fontId="4" fillId="4" borderId="2" xfId="1" applyNumberFormat="1" applyFont="1" applyFill="1" applyBorder="1" applyAlignment="1">
      <alignment horizontal="center" vertical="center" wrapText="1"/>
    </xf>
    <xf numFmtId="165" fontId="4" fillId="4" borderId="3" xfId="1" applyNumberFormat="1" applyFont="1" applyFill="1" applyBorder="1" applyAlignment="1">
      <alignment horizontal="center" vertical="center" wrapText="1"/>
    </xf>
    <xf numFmtId="165" fontId="4" fillId="4" borderId="6" xfId="1" applyNumberFormat="1" applyFont="1" applyFill="1" applyBorder="1" applyAlignment="1">
      <alignment horizontal="center" vertical="center" wrapText="1"/>
    </xf>
    <xf numFmtId="165" fontId="4" fillId="4" borderId="13" xfId="1" applyNumberFormat="1" applyFont="1" applyFill="1" applyBorder="1" applyAlignment="1">
      <alignment horizontal="center" vertical="center" wrapText="1"/>
    </xf>
    <xf numFmtId="165" fontId="4" fillId="4" borderId="8" xfId="1" applyNumberFormat="1" applyFont="1" applyFill="1" applyBorder="1" applyAlignment="1">
      <alignment horizontal="center" vertical="center" wrapText="1"/>
    </xf>
    <xf numFmtId="165" fontId="4" fillId="4" borderId="5" xfId="1" applyNumberFormat="1" applyFont="1" applyFill="1" applyBorder="1" applyAlignment="1">
      <alignment horizontal="center" vertical="center" wrapText="1"/>
    </xf>
    <xf numFmtId="165" fontId="4" fillId="4" borderId="14" xfId="1" applyNumberFormat="1" applyFont="1" applyFill="1" applyBorder="1" applyAlignment="1">
      <alignment horizontal="center" vertical="center" wrapText="1"/>
    </xf>
    <xf numFmtId="165" fontId="4" fillId="4" borderId="2" xfId="1" applyNumberFormat="1" applyFont="1" applyFill="1" applyBorder="1" applyAlignment="1">
      <alignment horizontal="center" vertical="center"/>
    </xf>
    <xf numFmtId="165" fontId="4" fillId="4" borderId="6" xfId="1" applyNumberFormat="1" applyFont="1" applyFill="1" applyBorder="1" applyAlignment="1">
      <alignment horizontal="center" vertical="center"/>
    </xf>
    <xf numFmtId="165" fontId="4" fillId="4" borderId="3" xfId="1" applyNumberFormat="1" applyFont="1" applyFill="1" applyBorder="1" applyAlignment="1">
      <alignment horizontal="center" vertical="center"/>
    </xf>
    <xf numFmtId="165" fontId="5" fillId="0" borderId="13" xfId="1" applyNumberFormat="1" applyFont="1" applyBorder="1" applyAlignment="1">
      <alignment horizontal="left" vertical="top" wrapText="1"/>
    </xf>
    <xf numFmtId="165" fontId="5" fillId="0" borderId="0" xfId="1" applyNumberFormat="1" applyFont="1" applyBorder="1" applyAlignment="1">
      <alignment horizontal="left" vertical="top" wrapText="1"/>
    </xf>
    <xf numFmtId="165" fontId="4" fillId="4" borderId="11" xfId="1" applyNumberFormat="1" applyFont="1" applyFill="1" applyBorder="1" applyAlignment="1">
      <alignment horizontal="center" vertical="center" wrapText="1"/>
    </xf>
    <xf numFmtId="165" fontId="9" fillId="4" borderId="2" xfId="1" applyNumberFormat="1" applyFont="1" applyFill="1" applyBorder="1" applyAlignment="1">
      <alignment horizontal="center" vertical="center" wrapText="1"/>
    </xf>
    <xf numFmtId="165" fontId="9" fillId="4" borderId="3" xfId="1" applyNumberFormat="1" applyFont="1" applyFill="1" applyBorder="1" applyAlignment="1">
      <alignment horizontal="center" vertical="center" wrapText="1"/>
    </xf>
    <xf numFmtId="165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165" fontId="9" fillId="0" borderId="0" xfId="1" applyNumberFormat="1" applyFont="1" applyAlignment="1"/>
    <xf numFmtId="165" fontId="9" fillId="0" borderId="4" xfId="1" applyNumberFormat="1" applyFont="1" applyBorder="1" applyAlignment="1">
      <alignment horizontal="center"/>
    </xf>
    <xf numFmtId="165" fontId="9" fillId="0" borderId="4" xfId="1" applyNumberFormat="1" applyFont="1" applyBorder="1" applyAlignment="1">
      <alignment horizontal="center"/>
    </xf>
    <xf numFmtId="165" fontId="9" fillId="0" borderId="4" xfId="1" applyNumberFormat="1" applyFont="1" applyBorder="1" applyAlignment="1"/>
    <xf numFmtId="165" fontId="9" fillId="4" borderId="7" xfId="1" applyNumberFormat="1" applyFont="1" applyFill="1" applyBorder="1" applyAlignment="1">
      <alignment horizontal="center" vertical="center"/>
    </xf>
    <xf numFmtId="165" fontId="9" fillId="4" borderId="8" xfId="1" applyNumberFormat="1" applyFont="1" applyFill="1" applyBorder="1" applyAlignment="1">
      <alignment horizontal="center" vertical="center"/>
    </xf>
    <xf numFmtId="165" fontId="9" fillId="4" borderId="6" xfId="1" applyNumberFormat="1" applyFont="1" applyFill="1" applyBorder="1" applyAlignment="1">
      <alignment horizontal="center" vertical="center"/>
    </xf>
    <xf numFmtId="165" fontId="9" fillId="4" borderId="7" xfId="1" applyNumberFormat="1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horizontal="center"/>
    </xf>
    <xf numFmtId="165" fontId="6" fillId="4" borderId="0" xfId="1" applyNumberFormat="1" applyFont="1" applyFill="1" applyBorder="1" applyAlignment="1"/>
    <xf numFmtId="165" fontId="6" fillId="4" borderId="0" xfId="1" applyNumberFormat="1" applyFont="1" applyFill="1"/>
    <xf numFmtId="165" fontId="9" fillId="4" borderId="9" xfId="1" applyNumberFormat="1" applyFont="1" applyFill="1" applyBorder="1" applyAlignment="1">
      <alignment horizontal="center" vertical="center"/>
    </xf>
    <xf numFmtId="165" fontId="9" fillId="4" borderId="10" xfId="1" applyNumberFormat="1" applyFont="1" applyFill="1" applyBorder="1" applyAlignment="1">
      <alignment horizontal="center" vertical="center"/>
    </xf>
    <xf numFmtId="165" fontId="9" fillId="4" borderId="6" xfId="1" applyNumberFormat="1" applyFont="1" applyFill="1" applyBorder="1" applyAlignment="1">
      <alignment horizontal="center" vertical="center" wrapText="1"/>
    </xf>
    <xf numFmtId="165" fontId="9" fillId="4" borderId="9" xfId="1" applyNumberFormat="1" applyFont="1" applyFill="1" applyBorder="1" applyAlignment="1">
      <alignment horizontal="center" vertical="center" wrapText="1"/>
    </xf>
    <xf numFmtId="165" fontId="9" fillId="4" borderId="11" xfId="1" applyNumberFormat="1" applyFont="1" applyFill="1" applyBorder="1" applyAlignment="1">
      <alignment horizontal="center" vertical="center" wrapText="1"/>
    </xf>
    <xf numFmtId="165" fontId="6" fillId="4" borderId="0" xfId="1" applyNumberFormat="1" applyFont="1" applyFill="1" applyBorder="1"/>
    <xf numFmtId="165" fontId="9" fillId="4" borderId="11" xfId="1" applyNumberFormat="1" applyFont="1" applyFill="1" applyBorder="1" applyAlignment="1">
      <alignment horizontal="center" vertical="center"/>
    </xf>
    <xf numFmtId="165" fontId="9" fillId="4" borderId="12" xfId="1" applyNumberFormat="1" applyFont="1" applyFill="1" applyBorder="1" applyAlignment="1">
      <alignment horizontal="center" vertical="center"/>
    </xf>
    <xf numFmtId="165" fontId="9" fillId="4" borderId="0" xfId="1" applyNumberFormat="1" applyFont="1" applyFill="1" applyBorder="1"/>
    <xf numFmtId="165" fontId="6" fillId="4" borderId="1" xfId="1" applyNumberFormat="1" applyFont="1" applyFill="1" applyBorder="1" applyAlignment="1">
      <alignment vertical="top"/>
    </xf>
    <xf numFmtId="165" fontId="9" fillId="4" borderId="1" xfId="1" applyNumberFormat="1" applyFont="1" applyFill="1" applyBorder="1" applyAlignment="1">
      <alignment horizontal="center" vertical="top"/>
    </xf>
    <xf numFmtId="165" fontId="6" fillId="4" borderId="5" xfId="1" applyNumberFormat="1" applyFont="1" applyFill="1" applyBorder="1" applyAlignment="1">
      <alignment horizontal="center" vertical="top"/>
    </xf>
    <xf numFmtId="164" fontId="6" fillId="4" borderId="1" xfId="1" applyFont="1" applyFill="1" applyBorder="1" applyAlignment="1">
      <alignment vertical="top"/>
    </xf>
    <xf numFmtId="165" fontId="6" fillId="4" borderId="0" xfId="1" applyNumberFormat="1" applyFont="1" applyFill="1" applyAlignment="1">
      <alignment vertical="top"/>
    </xf>
    <xf numFmtId="164" fontId="6" fillId="0" borderId="1" xfId="1" applyFont="1" applyFill="1" applyBorder="1"/>
    <xf numFmtId="164" fontId="6" fillId="2" borderId="0" xfId="1" applyFont="1" applyFill="1" applyBorder="1"/>
    <xf numFmtId="165" fontId="6" fillId="5" borderId="1" xfId="1" applyNumberFormat="1" applyFont="1" applyFill="1" applyBorder="1"/>
    <xf numFmtId="165" fontId="6" fillId="0" borderId="1" xfId="1" applyNumberFormat="1" applyFont="1" applyBorder="1" applyAlignment="1">
      <alignment horizontal="center" vertical="top"/>
    </xf>
    <xf numFmtId="164" fontId="6" fillId="0" borderId="1" xfId="1" applyFont="1" applyFill="1" applyBorder="1" applyAlignment="1">
      <alignment vertical="top"/>
    </xf>
    <xf numFmtId="164" fontId="6" fillId="2" borderId="0" xfId="1" applyFont="1" applyFill="1" applyBorder="1" applyAlignment="1">
      <alignment vertical="top"/>
    </xf>
    <xf numFmtId="165" fontId="6" fillId="0" borderId="0" xfId="1" applyNumberFormat="1" applyFont="1" applyAlignment="1">
      <alignment vertical="top"/>
    </xf>
    <xf numFmtId="0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/>
    <xf numFmtId="165" fontId="6" fillId="0" borderId="1" xfId="1" applyNumberFormat="1" applyFont="1" applyBorder="1" applyAlignment="1">
      <alignment horizontal="right"/>
    </xf>
    <xf numFmtId="166" fontId="6" fillId="2" borderId="0" xfId="1" applyNumberFormat="1" applyFont="1" applyFill="1" applyBorder="1"/>
    <xf numFmtId="165" fontId="4" fillId="4" borderId="1" xfId="1" applyNumberFormat="1" applyFont="1" applyFill="1" applyBorder="1" applyAlignment="1">
      <alignment horizontal="center" vertical="center" wrapText="1"/>
    </xf>
    <xf numFmtId="165" fontId="9" fillId="4" borderId="1" xfId="1" applyNumberFormat="1" applyFont="1" applyFill="1" applyBorder="1" applyAlignment="1">
      <alignment horizontal="center" vertical="center" wrapText="1"/>
    </xf>
    <xf numFmtId="164" fontId="6" fillId="4" borderId="3" xfId="1" applyFont="1" applyFill="1" applyBorder="1" applyAlignment="1">
      <alignment vertical="top"/>
    </xf>
    <xf numFmtId="165" fontId="6" fillId="0" borderId="5" xfId="1" applyNumberFormat="1" applyFont="1" applyFill="1" applyBorder="1"/>
    <xf numFmtId="165" fontId="6" fillId="0" borderId="5" xfId="1" applyNumberFormat="1" applyFont="1" applyFill="1" applyBorder="1" applyAlignment="1">
      <alignment vertical="top"/>
    </xf>
    <xf numFmtId="165" fontId="6" fillId="0" borderId="13" xfId="1" applyNumberFormat="1" applyFont="1" applyBorder="1" applyAlignment="1">
      <alignment horizontal="left" vertical="top" wrapText="1"/>
    </xf>
    <xf numFmtId="165" fontId="6" fillId="0" borderId="0" xfId="1" applyNumberFormat="1" applyFont="1" applyBorder="1" applyAlignment="1">
      <alignment horizontal="left" vertical="top" wrapText="1"/>
    </xf>
    <xf numFmtId="165" fontId="6" fillId="0" borderId="0" xfId="1" applyNumberFormat="1" applyFont="1" applyBorder="1" applyAlignment="1">
      <alignment vertical="top" wrapText="1"/>
    </xf>
    <xf numFmtId="165" fontId="6" fillId="0" borderId="1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top"/>
    </xf>
    <xf numFmtId="165" fontId="6" fillId="4" borderId="5" xfId="1" applyNumberFormat="1" applyFont="1" applyFill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top"/>
    </xf>
    <xf numFmtId="165" fontId="9" fillId="4" borderId="2" xfId="1" applyNumberFormat="1" applyFont="1" applyFill="1" applyBorder="1" applyAlignment="1">
      <alignment horizontal="center" vertical="center"/>
    </xf>
    <xf numFmtId="164" fontId="6" fillId="4" borderId="5" xfId="1" applyFont="1" applyFill="1" applyBorder="1" applyAlignment="1">
      <alignment horizontal="center" vertical="top"/>
    </xf>
    <xf numFmtId="165" fontId="9" fillId="4" borderId="1" xfId="1" applyNumberFormat="1" applyFont="1" applyFill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vertical="top"/>
    </xf>
    <xf numFmtId="165" fontId="6" fillId="0" borderId="0" xfId="1" applyNumberFormat="1" applyFont="1" applyBorder="1"/>
    <xf numFmtId="165" fontId="9" fillId="4" borderId="1" xfId="1" applyNumberFormat="1" applyFont="1" applyFill="1" applyBorder="1" applyAlignment="1">
      <alignment horizontal="center" vertical="center"/>
    </xf>
    <xf numFmtId="165" fontId="6" fillId="4" borderId="1" xfId="1" applyNumberFormat="1" applyFont="1" applyFill="1" applyBorder="1" applyAlignment="1">
      <alignment horizontal="center" vertical="top"/>
    </xf>
    <xf numFmtId="165" fontId="6" fillId="4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/>
    <xf numFmtId="165" fontId="4" fillId="4" borderId="1" xfId="1" applyNumberFormat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vertical="top"/>
    </xf>
  </cellXfs>
  <cellStyles count="4">
    <cellStyle name="Comma" xfId="1" builtinId="3"/>
    <cellStyle name="Normal" xfId="0" builtinId="0"/>
    <cellStyle name="Normal 3" xfId="2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CJ88"/>
  <sheetViews>
    <sheetView tabSelected="1" view="pageBreakPreview" zoomScale="40" zoomScaleNormal="100" zoomScaleSheetLayoutView="40" workbookViewId="0">
      <pane xSplit="2" ySplit="4" topLeftCell="P5" activePane="bottomRight" state="frozen"/>
      <selection pane="topRight" activeCell="B1" sqref="B1"/>
      <selection pane="bottomLeft" activeCell="A5" sqref="A5"/>
      <selection pane="bottomRight" activeCell="AL16" sqref="AL16"/>
    </sheetView>
  </sheetViews>
  <sheetFormatPr defaultColWidth="9" defaultRowHeight="24"/>
  <cols>
    <col min="1" max="1" width="9" style="2"/>
    <col min="2" max="2" width="17.140625" style="2" customWidth="1"/>
    <col min="3" max="3" width="15.7109375" style="2" customWidth="1"/>
    <col min="4" max="4" width="13.7109375" style="2" customWidth="1"/>
    <col min="5" max="5" width="15.7109375" style="2" customWidth="1"/>
    <col min="6" max="6" width="13.7109375" style="2" customWidth="1"/>
    <col min="7" max="7" width="15.7109375" style="2" customWidth="1"/>
    <col min="8" max="8" width="13.7109375" style="2" customWidth="1"/>
    <col min="9" max="9" width="15.7109375" style="2" customWidth="1"/>
    <col min="10" max="10" width="13.7109375" style="2" customWidth="1"/>
    <col min="11" max="11" width="15.7109375" style="2" customWidth="1"/>
    <col min="12" max="12" width="13.7109375" style="2" customWidth="1"/>
    <col min="13" max="13" width="15.7109375" style="2" customWidth="1"/>
    <col min="14" max="14" width="13.7109375" style="2" customWidth="1"/>
    <col min="15" max="15" width="15.7109375" style="2" customWidth="1"/>
    <col min="16" max="16" width="13.7109375" style="2" customWidth="1"/>
    <col min="17" max="17" width="15.7109375" style="2" customWidth="1"/>
    <col min="18" max="18" width="13.7109375" style="2" customWidth="1"/>
    <col min="19" max="19" width="15.7109375" style="2" customWidth="1"/>
    <col min="20" max="20" width="13.7109375" style="2" customWidth="1"/>
    <col min="21" max="21" width="15.7109375" style="2" customWidth="1"/>
    <col min="22" max="22" width="13.7109375" style="2" customWidth="1"/>
    <col min="23" max="23" width="15.7109375" style="2" customWidth="1"/>
    <col min="24" max="24" width="13.7109375" style="2" customWidth="1"/>
    <col min="25" max="25" width="15.7109375" style="2" customWidth="1"/>
    <col min="26" max="26" width="13.7109375" style="2" customWidth="1"/>
    <col min="27" max="27" width="15.7109375" style="2" customWidth="1"/>
    <col min="28" max="28" width="13.7109375" style="2" customWidth="1"/>
    <col min="29" max="29" width="15.7109375" style="2" customWidth="1"/>
    <col min="30" max="30" width="13.7109375" style="2" customWidth="1"/>
    <col min="31" max="31" width="15.7109375" style="2" customWidth="1"/>
    <col min="32" max="32" width="13.7109375" style="2" customWidth="1"/>
    <col min="33" max="33" width="15.7109375" style="2" customWidth="1"/>
    <col min="34" max="34" width="13.7109375" style="2" customWidth="1"/>
    <col min="35" max="35" width="15.7109375" style="2" customWidth="1"/>
    <col min="36" max="36" width="13.7109375" style="2" customWidth="1"/>
    <col min="37" max="37" width="15.7109375" style="2" customWidth="1"/>
    <col min="38" max="38" width="13.7109375" style="2" customWidth="1"/>
    <col min="39" max="39" width="15.7109375" style="2" customWidth="1"/>
    <col min="40" max="40" width="13.7109375" style="2" customWidth="1"/>
    <col min="41" max="41" width="15.7109375" style="2" customWidth="1"/>
    <col min="42" max="42" width="13.7109375" style="2" customWidth="1"/>
    <col min="43" max="43" width="15.7109375" style="2" customWidth="1"/>
    <col min="44" max="44" width="13.7109375" style="2" customWidth="1"/>
    <col min="45" max="45" width="15.7109375" style="2" customWidth="1"/>
    <col min="46" max="46" width="13.7109375" style="2" customWidth="1"/>
    <col min="47" max="47" width="15.7109375" style="2" customWidth="1"/>
    <col min="48" max="48" width="13.7109375" style="2" customWidth="1"/>
    <col min="49" max="49" width="15.7109375" style="2" customWidth="1"/>
    <col min="50" max="50" width="13.7109375" style="2" customWidth="1"/>
    <col min="51" max="51" width="15.7109375" style="2" customWidth="1"/>
    <col min="52" max="52" width="13.7109375" style="2" customWidth="1"/>
    <col min="53" max="53" width="15.7109375" style="2" customWidth="1"/>
    <col min="54" max="54" width="13.7109375" style="2" customWidth="1"/>
    <col min="55" max="55" width="15.7109375" style="2" customWidth="1"/>
    <col min="56" max="56" width="13.7109375" style="2" customWidth="1"/>
    <col min="57" max="57" width="15.7109375" style="2" customWidth="1"/>
    <col min="58" max="58" width="13.7109375" style="2" customWidth="1"/>
    <col min="59" max="59" width="15.7109375" style="2" customWidth="1"/>
    <col min="60" max="60" width="13.7109375" style="2" customWidth="1"/>
    <col min="61" max="61" width="15.7109375" style="2" customWidth="1"/>
    <col min="62" max="62" width="13.7109375" style="2" customWidth="1"/>
    <col min="63" max="63" width="15.7109375" style="2" customWidth="1"/>
    <col min="64" max="64" width="13.7109375" style="2" customWidth="1"/>
    <col min="65" max="65" width="15.7109375" style="2" customWidth="1"/>
    <col min="66" max="66" width="13.7109375" style="2" customWidth="1"/>
    <col min="67" max="67" width="15.7109375" style="2" customWidth="1"/>
    <col min="68" max="68" width="13.7109375" style="2" customWidth="1"/>
    <col min="69" max="69" width="15.7109375" style="2" customWidth="1"/>
    <col min="70" max="70" width="13.7109375" style="2" customWidth="1"/>
    <col min="71" max="71" width="15.7109375" style="2" customWidth="1"/>
    <col min="72" max="72" width="13.7109375" style="2" customWidth="1"/>
    <col min="73" max="73" width="15.7109375" style="2" customWidth="1"/>
    <col min="74" max="74" width="13.7109375" style="2" customWidth="1"/>
    <col min="75" max="75" width="15.7109375" style="2" customWidth="1"/>
    <col min="76" max="76" width="13.7109375" style="2" customWidth="1"/>
    <col min="77" max="77" width="15.7109375" style="2" customWidth="1"/>
    <col min="78" max="78" width="13.7109375" style="2" customWidth="1"/>
    <col min="79" max="79" width="15.7109375" style="2" customWidth="1"/>
    <col min="80" max="80" width="13.7109375" style="2" customWidth="1"/>
    <col min="81" max="81" width="15.7109375" style="2" customWidth="1"/>
    <col min="82" max="82" width="13.7109375" style="2" customWidth="1"/>
    <col min="83" max="84" width="15.7109375" style="2" customWidth="1"/>
    <col min="85" max="85" width="18.140625" style="2" bestFit="1" customWidth="1"/>
    <col min="86" max="86" width="17.140625" style="2" bestFit="1" customWidth="1"/>
    <col min="87" max="87" width="13.7109375" style="2" bestFit="1" customWidth="1"/>
    <col min="88" max="16384" width="9" style="2"/>
  </cols>
  <sheetData>
    <row r="1" spans="1:88">
      <c r="A1" s="65" t="s">
        <v>140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 t="s">
        <v>79</v>
      </c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1"/>
      <c r="CH1" s="1"/>
      <c r="CI1" s="1"/>
      <c r="CJ1" s="1"/>
    </row>
    <row r="2" spans="1:88">
      <c r="A2" s="66" t="s">
        <v>80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 t="s">
        <v>80</v>
      </c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3"/>
      <c r="CH2" s="3"/>
      <c r="CI2" s="3"/>
      <c r="CJ2" s="3"/>
    </row>
    <row r="3" spans="1:88" s="6" customFormat="1" ht="84.75" customHeight="1">
      <c r="A3" s="69" t="s">
        <v>75</v>
      </c>
      <c r="B3" s="70"/>
      <c r="C3" s="80" t="s">
        <v>138</v>
      </c>
      <c r="D3" s="75" t="s">
        <v>82</v>
      </c>
      <c r="E3" s="77"/>
      <c r="F3" s="77"/>
      <c r="G3" s="77"/>
      <c r="H3" s="77"/>
      <c r="I3" s="76"/>
      <c r="J3" s="82" t="s">
        <v>120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4"/>
      <c r="BR3" s="75" t="s">
        <v>121</v>
      </c>
      <c r="BS3" s="77"/>
      <c r="BT3" s="77"/>
      <c r="BU3" s="77"/>
      <c r="BV3" s="77"/>
      <c r="BW3" s="76"/>
      <c r="BX3" s="75" t="s">
        <v>125</v>
      </c>
      <c r="BY3" s="77"/>
      <c r="BZ3" s="77"/>
      <c r="CA3" s="77"/>
      <c r="CB3" s="77"/>
      <c r="CC3" s="76"/>
      <c r="CD3" s="75" t="s">
        <v>132</v>
      </c>
      <c r="CE3" s="76"/>
      <c r="CF3" s="67" t="s">
        <v>81</v>
      </c>
      <c r="CG3" s="4"/>
      <c r="CH3" s="5"/>
      <c r="CI3" s="5"/>
    </row>
    <row r="4" spans="1:88" s="6" customFormat="1" ht="74.25" customHeight="1">
      <c r="A4" s="71"/>
      <c r="B4" s="72"/>
      <c r="C4" s="81"/>
      <c r="D4" s="75" t="s">
        <v>83</v>
      </c>
      <c r="E4" s="77"/>
      <c r="F4" s="77"/>
      <c r="G4" s="77"/>
      <c r="H4" s="77"/>
      <c r="I4" s="76"/>
      <c r="J4" s="75" t="s">
        <v>87</v>
      </c>
      <c r="K4" s="77"/>
      <c r="L4" s="77"/>
      <c r="M4" s="77"/>
      <c r="N4" s="77"/>
      <c r="O4" s="76"/>
      <c r="P4" s="67" t="s">
        <v>88</v>
      </c>
      <c r="Q4" s="78"/>
      <c r="R4" s="78"/>
      <c r="S4" s="79"/>
      <c r="T4" s="75" t="s">
        <v>92</v>
      </c>
      <c r="U4" s="77"/>
      <c r="V4" s="77"/>
      <c r="W4" s="76"/>
      <c r="X4" s="75" t="s">
        <v>91</v>
      </c>
      <c r="Y4" s="77"/>
      <c r="Z4" s="77"/>
      <c r="AA4" s="76"/>
      <c r="AB4" s="75" t="s">
        <v>95</v>
      </c>
      <c r="AC4" s="77"/>
      <c r="AD4" s="77"/>
      <c r="AE4" s="77"/>
      <c r="AF4" s="77"/>
      <c r="AG4" s="77"/>
      <c r="AH4" s="77"/>
      <c r="AI4" s="77"/>
      <c r="AJ4" s="77"/>
      <c r="AK4" s="76"/>
      <c r="AL4" s="75" t="s">
        <v>99</v>
      </c>
      <c r="AM4" s="77"/>
      <c r="AN4" s="75" t="s">
        <v>101</v>
      </c>
      <c r="AO4" s="77"/>
      <c r="AP4" s="77"/>
      <c r="AQ4" s="76"/>
      <c r="AR4" s="75" t="s">
        <v>104</v>
      </c>
      <c r="AS4" s="77"/>
      <c r="AT4" s="77"/>
      <c r="AU4" s="76"/>
      <c r="AV4" s="75" t="s">
        <v>107</v>
      </c>
      <c r="AW4" s="77"/>
      <c r="AX4" s="77"/>
      <c r="AY4" s="77"/>
      <c r="AZ4" s="77"/>
      <c r="BA4" s="76"/>
      <c r="BB4" s="75" t="s">
        <v>110</v>
      </c>
      <c r="BC4" s="76"/>
      <c r="BD4" s="75" t="s">
        <v>112</v>
      </c>
      <c r="BE4" s="77"/>
      <c r="BF4" s="77"/>
      <c r="BG4" s="76"/>
      <c r="BH4" s="75" t="s">
        <v>135</v>
      </c>
      <c r="BI4" s="76"/>
      <c r="BJ4" s="75" t="s">
        <v>114</v>
      </c>
      <c r="BK4" s="76"/>
      <c r="BL4" s="75" t="s">
        <v>116</v>
      </c>
      <c r="BM4" s="76"/>
      <c r="BN4" s="75" t="s">
        <v>149</v>
      </c>
      <c r="BO4" s="76"/>
      <c r="BP4" s="75" t="s">
        <v>118</v>
      </c>
      <c r="BQ4" s="76"/>
      <c r="BR4" s="75" t="s">
        <v>122</v>
      </c>
      <c r="BS4" s="77"/>
      <c r="BT4" s="77"/>
      <c r="BU4" s="77"/>
      <c r="BV4" s="77"/>
      <c r="BW4" s="76"/>
      <c r="BX4" s="75" t="s">
        <v>126</v>
      </c>
      <c r="BY4" s="77"/>
      <c r="BZ4" s="77"/>
      <c r="CA4" s="76"/>
      <c r="CB4" s="75" t="s">
        <v>130</v>
      </c>
      <c r="CC4" s="76"/>
      <c r="CD4" s="75" t="s">
        <v>133</v>
      </c>
      <c r="CE4" s="76"/>
      <c r="CF4" s="68"/>
      <c r="CG4" s="4"/>
    </row>
    <row r="5" spans="1:88" s="6" customFormat="1" ht="96" customHeight="1">
      <c r="A5" s="71"/>
      <c r="B5" s="72"/>
      <c r="C5" s="7" t="s">
        <v>139</v>
      </c>
      <c r="D5" s="75" t="s">
        <v>84</v>
      </c>
      <c r="E5" s="76"/>
      <c r="F5" s="75" t="s">
        <v>136</v>
      </c>
      <c r="G5" s="76"/>
      <c r="H5" s="75" t="s">
        <v>85</v>
      </c>
      <c r="I5" s="76"/>
      <c r="J5" s="75" t="s">
        <v>86</v>
      </c>
      <c r="K5" s="76"/>
      <c r="L5" s="75" t="s">
        <v>141</v>
      </c>
      <c r="M5" s="76"/>
      <c r="N5" s="75" t="s">
        <v>168</v>
      </c>
      <c r="O5" s="76"/>
      <c r="P5" s="75" t="s">
        <v>89</v>
      </c>
      <c r="Q5" s="76"/>
      <c r="R5" s="75" t="s">
        <v>90</v>
      </c>
      <c r="S5" s="76"/>
      <c r="T5" s="75" t="s">
        <v>143</v>
      </c>
      <c r="U5" s="76"/>
      <c r="V5" s="75" t="s">
        <v>144</v>
      </c>
      <c r="W5" s="76"/>
      <c r="X5" s="75" t="s">
        <v>93</v>
      </c>
      <c r="Y5" s="76"/>
      <c r="Z5" s="75" t="s">
        <v>94</v>
      </c>
      <c r="AA5" s="76"/>
      <c r="AB5" s="75" t="s">
        <v>96</v>
      </c>
      <c r="AC5" s="76"/>
      <c r="AD5" s="75" t="s">
        <v>97</v>
      </c>
      <c r="AE5" s="76"/>
      <c r="AF5" s="75" t="s">
        <v>98</v>
      </c>
      <c r="AG5" s="76"/>
      <c r="AH5" s="75" t="s">
        <v>145</v>
      </c>
      <c r="AI5" s="76"/>
      <c r="AJ5" s="75" t="s">
        <v>146</v>
      </c>
      <c r="AK5" s="76"/>
      <c r="AL5" s="75" t="s">
        <v>100</v>
      </c>
      <c r="AM5" s="76"/>
      <c r="AN5" s="75" t="s">
        <v>102</v>
      </c>
      <c r="AO5" s="76"/>
      <c r="AP5" s="75" t="s">
        <v>103</v>
      </c>
      <c r="AQ5" s="76"/>
      <c r="AR5" s="75" t="s">
        <v>105</v>
      </c>
      <c r="AS5" s="76"/>
      <c r="AT5" s="75" t="s">
        <v>106</v>
      </c>
      <c r="AU5" s="76"/>
      <c r="AV5" s="75" t="s">
        <v>108</v>
      </c>
      <c r="AW5" s="76"/>
      <c r="AX5" s="75" t="s">
        <v>137</v>
      </c>
      <c r="AY5" s="76"/>
      <c r="AZ5" s="75" t="s">
        <v>109</v>
      </c>
      <c r="BA5" s="76"/>
      <c r="BB5" s="75" t="s">
        <v>111</v>
      </c>
      <c r="BC5" s="76"/>
      <c r="BD5" s="75" t="s">
        <v>113</v>
      </c>
      <c r="BE5" s="76"/>
      <c r="BF5" s="75" t="s">
        <v>147</v>
      </c>
      <c r="BG5" s="76"/>
      <c r="BH5" s="75" t="s">
        <v>148</v>
      </c>
      <c r="BI5" s="76"/>
      <c r="BJ5" s="75" t="s">
        <v>115</v>
      </c>
      <c r="BK5" s="76"/>
      <c r="BL5" s="75" t="s">
        <v>117</v>
      </c>
      <c r="BM5" s="76"/>
      <c r="BN5" s="75" t="s">
        <v>150</v>
      </c>
      <c r="BO5" s="76"/>
      <c r="BP5" s="75" t="s">
        <v>119</v>
      </c>
      <c r="BQ5" s="76"/>
      <c r="BR5" s="75" t="s">
        <v>128</v>
      </c>
      <c r="BS5" s="76"/>
      <c r="BT5" s="75" t="s">
        <v>123</v>
      </c>
      <c r="BU5" s="76"/>
      <c r="BV5" s="75" t="s">
        <v>124</v>
      </c>
      <c r="BW5" s="76"/>
      <c r="BX5" s="75" t="s">
        <v>127</v>
      </c>
      <c r="BY5" s="76"/>
      <c r="BZ5" s="75" t="s">
        <v>129</v>
      </c>
      <c r="CA5" s="76"/>
      <c r="CB5" s="75" t="s">
        <v>131</v>
      </c>
      <c r="CC5" s="76"/>
      <c r="CD5" s="75" t="s">
        <v>134</v>
      </c>
      <c r="CE5" s="76"/>
      <c r="CF5" s="87"/>
      <c r="CG5" s="8"/>
    </row>
    <row r="6" spans="1:88" s="102" customFormat="1" ht="48">
      <c r="A6" s="73"/>
      <c r="B6" s="74"/>
      <c r="C6" s="59" t="s">
        <v>179</v>
      </c>
      <c r="D6" s="59" t="s">
        <v>170</v>
      </c>
      <c r="E6" s="59" t="s">
        <v>77</v>
      </c>
      <c r="F6" s="59" t="s">
        <v>172</v>
      </c>
      <c r="G6" s="59" t="s">
        <v>77</v>
      </c>
      <c r="H6" s="59" t="s">
        <v>173</v>
      </c>
      <c r="I6" s="59" t="s">
        <v>77</v>
      </c>
      <c r="J6" s="59" t="s">
        <v>180</v>
      </c>
      <c r="K6" s="59" t="s">
        <v>77</v>
      </c>
      <c r="L6" s="59" t="s">
        <v>171</v>
      </c>
      <c r="M6" s="59" t="s">
        <v>77</v>
      </c>
      <c r="N6" s="59" t="s">
        <v>169</v>
      </c>
      <c r="O6" s="59" t="s">
        <v>77</v>
      </c>
      <c r="P6" s="59" t="s">
        <v>160</v>
      </c>
      <c r="Q6" s="59" t="s">
        <v>77</v>
      </c>
      <c r="R6" s="59" t="s">
        <v>178</v>
      </c>
      <c r="S6" s="59" t="s">
        <v>77</v>
      </c>
      <c r="T6" s="59" t="s">
        <v>166</v>
      </c>
      <c r="U6" s="59" t="s">
        <v>77</v>
      </c>
      <c r="V6" s="59" t="s">
        <v>166</v>
      </c>
      <c r="W6" s="59" t="s">
        <v>77</v>
      </c>
      <c r="X6" s="59" t="s">
        <v>180</v>
      </c>
      <c r="Y6" s="59" t="s">
        <v>77</v>
      </c>
      <c r="Z6" s="59" t="s">
        <v>163</v>
      </c>
      <c r="AA6" s="59" t="s">
        <v>77</v>
      </c>
      <c r="AB6" s="59" t="s">
        <v>152</v>
      </c>
      <c r="AC6" s="59" t="s">
        <v>77</v>
      </c>
      <c r="AD6" s="59" t="s">
        <v>152</v>
      </c>
      <c r="AE6" s="59" t="s">
        <v>77</v>
      </c>
      <c r="AF6" s="59" t="s">
        <v>177</v>
      </c>
      <c r="AG6" s="59" t="s">
        <v>77</v>
      </c>
      <c r="AH6" s="59" t="s">
        <v>157</v>
      </c>
      <c r="AI6" s="59" t="s">
        <v>77</v>
      </c>
      <c r="AJ6" s="59" t="s">
        <v>169</v>
      </c>
      <c r="AK6" s="59" t="s">
        <v>77</v>
      </c>
      <c r="AL6" s="59" t="s">
        <v>152</v>
      </c>
      <c r="AM6" s="59" t="s">
        <v>77</v>
      </c>
      <c r="AN6" s="59" t="s">
        <v>166</v>
      </c>
      <c r="AO6" s="59" t="s">
        <v>77</v>
      </c>
      <c r="AP6" s="59" t="s">
        <v>180</v>
      </c>
      <c r="AQ6" s="59" t="s">
        <v>77</v>
      </c>
      <c r="AR6" s="59" t="s">
        <v>180</v>
      </c>
      <c r="AS6" s="59" t="s">
        <v>77</v>
      </c>
      <c r="AT6" s="59" t="s">
        <v>151</v>
      </c>
      <c r="AU6" s="59" t="s">
        <v>77</v>
      </c>
      <c r="AV6" s="59" t="s">
        <v>164</v>
      </c>
      <c r="AW6" s="59" t="s">
        <v>77</v>
      </c>
      <c r="AX6" s="59" t="s">
        <v>176</v>
      </c>
      <c r="AY6" s="59" t="s">
        <v>77</v>
      </c>
      <c r="AZ6" s="59" t="s">
        <v>175</v>
      </c>
      <c r="BA6" s="59" t="s">
        <v>77</v>
      </c>
      <c r="BB6" s="59" t="s">
        <v>163</v>
      </c>
      <c r="BC6" s="59" t="s">
        <v>77</v>
      </c>
      <c r="BD6" s="59" t="s">
        <v>163</v>
      </c>
      <c r="BE6" s="59" t="s">
        <v>77</v>
      </c>
      <c r="BF6" s="59" t="s">
        <v>163</v>
      </c>
      <c r="BG6" s="59" t="s">
        <v>77</v>
      </c>
      <c r="BH6" s="59" t="s">
        <v>162</v>
      </c>
      <c r="BI6" s="59" t="s">
        <v>77</v>
      </c>
      <c r="BJ6" s="59" t="s">
        <v>152</v>
      </c>
      <c r="BK6" s="59" t="s">
        <v>77</v>
      </c>
      <c r="BL6" s="59" t="s">
        <v>152</v>
      </c>
      <c r="BM6" s="59" t="s">
        <v>77</v>
      </c>
      <c r="BN6" s="59" t="s">
        <v>180</v>
      </c>
      <c r="BO6" s="59" t="s">
        <v>77</v>
      </c>
      <c r="BP6" s="59" t="s">
        <v>167</v>
      </c>
      <c r="BQ6" s="59" t="s">
        <v>77</v>
      </c>
      <c r="BR6" s="59" t="s">
        <v>163</v>
      </c>
      <c r="BS6" s="59" t="s">
        <v>77</v>
      </c>
      <c r="BT6" s="59" t="s">
        <v>163</v>
      </c>
      <c r="BU6" s="59" t="s">
        <v>77</v>
      </c>
      <c r="BV6" s="59" t="s">
        <v>163</v>
      </c>
      <c r="BW6" s="59" t="s">
        <v>77</v>
      </c>
      <c r="BX6" s="59" t="s">
        <v>163</v>
      </c>
      <c r="BY6" s="59" t="s">
        <v>77</v>
      </c>
      <c r="BZ6" s="59" t="s">
        <v>163</v>
      </c>
      <c r="CA6" s="59" t="s">
        <v>77</v>
      </c>
      <c r="CB6" s="59" t="s">
        <v>152</v>
      </c>
      <c r="CC6" s="59" t="s">
        <v>77</v>
      </c>
      <c r="CD6" s="59" t="s">
        <v>180</v>
      </c>
      <c r="CE6" s="59" t="s">
        <v>77</v>
      </c>
      <c r="CF6" s="59" t="s">
        <v>77</v>
      </c>
      <c r="CG6" s="111"/>
    </row>
    <row r="7" spans="1:88" s="40" customFormat="1">
      <c r="A7" s="34"/>
      <c r="B7" s="35" t="s">
        <v>76</v>
      </c>
      <c r="C7" s="36">
        <f>SUM(C9:C85)</f>
        <v>613985600</v>
      </c>
      <c r="D7" s="36">
        <v>4</v>
      </c>
      <c r="E7" s="36">
        <f t="shared" ref="D7:BO7" si="0">SUM(E9:E85)</f>
        <v>151515100</v>
      </c>
      <c r="F7" s="36">
        <v>70</v>
      </c>
      <c r="G7" s="36">
        <f t="shared" si="0"/>
        <v>96143300</v>
      </c>
      <c r="H7" s="36">
        <v>85</v>
      </c>
      <c r="I7" s="36">
        <f t="shared" si="0"/>
        <v>3900000</v>
      </c>
      <c r="J7" s="36">
        <f t="shared" si="0"/>
        <v>367654.5</v>
      </c>
      <c r="K7" s="36">
        <f t="shared" si="0"/>
        <v>63857900</v>
      </c>
      <c r="L7" s="36">
        <f t="shared" si="0"/>
        <v>1</v>
      </c>
      <c r="M7" s="36">
        <f t="shared" si="0"/>
        <v>8537000</v>
      </c>
      <c r="N7" s="36">
        <f t="shared" si="0"/>
        <v>1</v>
      </c>
      <c r="O7" s="36">
        <f t="shared" si="0"/>
        <v>81409400</v>
      </c>
      <c r="P7" s="36">
        <f t="shared" si="0"/>
        <v>550</v>
      </c>
      <c r="Q7" s="36">
        <f t="shared" si="0"/>
        <v>105011900</v>
      </c>
      <c r="R7" s="36">
        <f t="shared" si="0"/>
        <v>40</v>
      </c>
      <c r="S7" s="36">
        <f t="shared" si="0"/>
        <v>3350000</v>
      </c>
      <c r="T7" s="36">
        <f t="shared" si="0"/>
        <v>2</v>
      </c>
      <c r="U7" s="36">
        <f t="shared" si="0"/>
        <v>2606000</v>
      </c>
      <c r="V7" s="36">
        <v>2</v>
      </c>
      <c r="W7" s="36">
        <f t="shared" si="0"/>
        <v>8035000</v>
      </c>
      <c r="X7" s="36">
        <f t="shared" si="0"/>
        <v>215462.3</v>
      </c>
      <c r="Y7" s="36">
        <f t="shared" si="0"/>
        <v>33975000</v>
      </c>
      <c r="Z7" s="36">
        <f t="shared" si="0"/>
        <v>4949</v>
      </c>
      <c r="AA7" s="36">
        <f t="shared" si="0"/>
        <v>2910900</v>
      </c>
      <c r="AB7" s="36">
        <f t="shared" si="0"/>
        <v>3212.65</v>
      </c>
      <c r="AC7" s="36">
        <f t="shared" si="0"/>
        <v>162255100</v>
      </c>
      <c r="AD7" s="36">
        <f t="shared" si="0"/>
        <v>95000</v>
      </c>
      <c r="AE7" s="36">
        <f t="shared" si="0"/>
        <v>132457900</v>
      </c>
      <c r="AF7" s="139" t="s">
        <v>158</v>
      </c>
      <c r="AG7" s="36">
        <f t="shared" si="0"/>
        <v>180048300</v>
      </c>
      <c r="AH7" s="54">
        <v>8</v>
      </c>
      <c r="AI7" s="36">
        <f t="shared" si="0"/>
        <v>912000000</v>
      </c>
      <c r="AJ7" s="54">
        <v>13</v>
      </c>
      <c r="AK7" s="36">
        <f t="shared" si="0"/>
        <v>487489000</v>
      </c>
      <c r="AL7" s="36">
        <f t="shared" si="0"/>
        <v>80000</v>
      </c>
      <c r="AM7" s="36">
        <f t="shared" si="0"/>
        <v>182555000</v>
      </c>
      <c r="AN7" s="114">
        <v>4</v>
      </c>
      <c r="AO7" s="36">
        <f t="shared" si="0"/>
        <v>1100000</v>
      </c>
      <c r="AP7" s="114">
        <v>1000</v>
      </c>
      <c r="AQ7" s="36">
        <f>SUM(AQ9:AQ85)</f>
        <v>21008500</v>
      </c>
      <c r="AR7" s="36">
        <f t="shared" si="0"/>
        <v>600</v>
      </c>
      <c r="AS7" s="36">
        <f t="shared" si="0"/>
        <v>4100000</v>
      </c>
      <c r="AT7" s="36">
        <f t="shared" si="0"/>
        <v>32</v>
      </c>
      <c r="AU7" s="36">
        <f t="shared" si="0"/>
        <v>6370000</v>
      </c>
      <c r="AV7" s="36">
        <f t="shared" si="0"/>
        <v>15</v>
      </c>
      <c r="AW7" s="36">
        <f t="shared" si="0"/>
        <v>33676100</v>
      </c>
      <c r="AX7" s="36">
        <f t="shared" si="0"/>
        <v>5</v>
      </c>
      <c r="AY7" s="36">
        <f t="shared" si="0"/>
        <v>2736100</v>
      </c>
      <c r="AZ7" s="36">
        <f t="shared" si="0"/>
        <v>1</v>
      </c>
      <c r="BA7" s="36">
        <f t="shared" si="0"/>
        <v>62517600</v>
      </c>
      <c r="BB7" s="36">
        <f t="shared" si="0"/>
        <v>5000</v>
      </c>
      <c r="BC7" s="36">
        <f t="shared" si="0"/>
        <v>8500000</v>
      </c>
      <c r="BD7" s="36">
        <f t="shared" si="0"/>
        <v>31116</v>
      </c>
      <c r="BE7" s="36">
        <f t="shared" si="0"/>
        <v>4475000</v>
      </c>
      <c r="BF7" s="36">
        <f t="shared" si="0"/>
        <v>5000</v>
      </c>
      <c r="BG7" s="36">
        <f t="shared" si="0"/>
        <v>24146700</v>
      </c>
      <c r="BH7" s="36">
        <f t="shared" si="0"/>
        <v>5</v>
      </c>
      <c r="BI7" s="36">
        <f t="shared" si="0"/>
        <v>5710000</v>
      </c>
      <c r="BJ7" s="36">
        <f t="shared" si="0"/>
        <v>1000</v>
      </c>
      <c r="BK7" s="36">
        <f t="shared" si="0"/>
        <v>94026400</v>
      </c>
      <c r="BL7" s="36">
        <f t="shared" si="0"/>
        <v>40000</v>
      </c>
      <c r="BM7" s="36">
        <f t="shared" si="0"/>
        <v>798144000</v>
      </c>
      <c r="BN7" s="36">
        <f t="shared" si="0"/>
        <v>100000</v>
      </c>
      <c r="BO7" s="36">
        <f t="shared" si="0"/>
        <v>22070000</v>
      </c>
      <c r="BP7" s="36">
        <f t="shared" ref="BP7:CF7" si="1">SUM(BP9:BP85)</f>
        <v>700</v>
      </c>
      <c r="BQ7" s="36">
        <f t="shared" si="1"/>
        <v>5200000</v>
      </c>
      <c r="BR7" s="36">
        <f t="shared" si="1"/>
        <v>2000</v>
      </c>
      <c r="BS7" s="36">
        <f t="shared" si="1"/>
        <v>1000000</v>
      </c>
      <c r="BT7" s="36">
        <f t="shared" si="1"/>
        <v>300</v>
      </c>
      <c r="BU7" s="36">
        <f t="shared" si="1"/>
        <v>4427000</v>
      </c>
      <c r="BV7" s="36">
        <f t="shared" si="1"/>
        <v>42780</v>
      </c>
      <c r="BW7" s="36">
        <f t="shared" si="1"/>
        <v>60431100</v>
      </c>
      <c r="BX7" s="36">
        <f>SUM(BX9:BX85)</f>
        <v>1223</v>
      </c>
      <c r="BY7" s="36">
        <f t="shared" si="1"/>
        <v>13981000</v>
      </c>
      <c r="BZ7" s="36">
        <f t="shared" si="1"/>
        <v>18476</v>
      </c>
      <c r="CA7" s="36">
        <f t="shared" si="1"/>
        <v>1218000</v>
      </c>
      <c r="CB7" s="36">
        <f t="shared" si="1"/>
        <v>7500.2096974855949</v>
      </c>
      <c r="CC7" s="36">
        <f t="shared" si="1"/>
        <v>11899000</v>
      </c>
      <c r="CD7" s="36">
        <f t="shared" si="1"/>
        <v>45000</v>
      </c>
      <c r="CE7" s="36">
        <f t="shared" si="1"/>
        <v>67698000</v>
      </c>
      <c r="CF7" s="36">
        <f>SUM(CF9:CF85)</f>
        <v>4486476900</v>
      </c>
      <c r="CG7" s="39"/>
    </row>
    <row r="8" spans="1:88" s="6" customFormat="1" hidden="1">
      <c r="A8" s="10"/>
      <c r="B8" s="11"/>
      <c r="C8" s="12">
        <f t="shared" ref="C8:AZ8" si="2">SUM(C9:C85)</f>
        <v>613985600</v>
      </c>
      <c r="D8" s="12">
        <v>4</v>
      </c>
      <c r="E8" s="12">
        <f t="shared" si="2"/>
        <v>151515100</v>
      </c>
      <c r="F8" s="12">
        <f t="shared" si="2"/>
        <v>0</v>
      </c>
      <c r="G8" s="12">
        <f t="shared" si="2"/>
        <v>96143300</v>
      </c>
      <c r="H8" s="12">
        <f t="shared" si="2"/>
        <v>0</v>
      </c>
      <c r="I8" s="12">
        <f t="shared" si="2"/>
        <v>3900000</v>
      </c>
      <c r="J8" s="12">
        <f t="shared" si="2"/>
        <v>367654.5</v>
      </c>
      <c r="K8" s="12">
        <f t="shared" si="2"/>
        <v>63857900</v>
      </c>
      <c r="L8" s="12">
        <f t="shared" si="2"/>
        <v>1</v>
      </c>
      <c r="M8" s="12">
        <f t="shared" si="2"/>
        <v>8537000</v>
      </c>
      <c r="N8" s="12">
        <f t="shared" si="2"/>
        <v>1</v>
      </c>
      <c r="O8" s="12">
        <f t="shared" si="2"/>
        <v>81409400</v>
      </c>
      <c r="P8" s="12">
        <f t="shared" si="2"/>
        <v>550</v>
      </c>
      <c r="Q8" s="12">
        <f t="shared" si="2"/>
        <v>105011900</v>
      </c>
      <c r="R8" s="12">
        <f t="shared" si="2"/>
        <v>40</v>
      </c>
      <c r="S8" s="12">
        <f t="shared" si="2"/>
        <v>3350000</v>
      </c>
      <c r="T8" s="12">
        <f t="shared" si="2"/>
        <v>2</v>
      </c>
      <c r="U8" s="12">
        <f t="shared" si="2"/>
        <v>2606000</v>
      </c>
      <c r="V8" s="12">
        <f t="shared" si="2"/>
        <v>0</v>
      </c>
      <c r="W8" s="12">
        <f t="shared" si="2"/>
        <v>8035000</v>
      </c>
      <c r="X8" s="12">
        <f t="shared" si="2"/>
        <v>215462.3</v>
      </c>
      <c r="Y8" s="12">
        <f t="shared" si="2"/>
        <v>33975000</v>
      </c>
      <c r="Z8" s="12">
        <f t="shared" si="2"/>
        <v>4949</v>
      </c>
      <c r="AA8" s="12">
        <f t="shared" si="2"/>
        <v>2910900</v>
      </c>
      <c r="AB8" s="12">
        <f t="shared" si="2"/>
        <v>3212.65</v>
      </c>
      <c r="AC8" s="12">
        <f t="shared" si="2"/>
        <v>162255100</v>
      </c>
      <c r="AD8" s="12">
        <f t="shared" si="2"/>
        <v>95000</v>
      </c>
      <c r="AE8" s="12">
        <f t="shared" si="2"/>
        <v>132457900</v>
      </c>
      <c r="AF8" s="12">
        <f t="shared" si="2"/>
        <v>0</v>
      </c>
      <c r="AG8" s="12">
        <f t="shared" si="2"/>
        <v>180048300</v>
      </c>
      <c r="AH8" s="12">
        <f t="shared" si="2"/>
        <v>0</v>
      </c>
      <c r="AI8" s="12">
        <f t="shared" si="2"/>
        <v>912000000</v>
      </c>
      <c r="AJ8" s="12">
        <f t="shared" si="2"/>
        <v>0</v>
      </c>
      <c r="AK8" s="12">
        <f t="shared" si="2"/>
        <v>487489000</v>
      </c>
      <c r="AL8" s="12">
        <f t="shared" si="2"/>
        <v>80000</v>
      </c>
      <c r="AM8" s="12">
        <f t="shared" si="2"/>
        <v>182555000</v>
      </c>
      <c r="AN8" s="12">
        <f t="shared" si="2"/>
        <v>0</v>
      </c>
      <c r="AO8" s="12">
        <f t="shared" si="2"/>
        <v>1100000</v>
      </c>
      <c r="AP8" s="12">
        <f t="shared" si="2"/>
        <v>0</v>
      </c>
      <c r="AQ8" s="12">
        <f t="shared" si="2"/>
        <v>21008500</v>
      </c>
      <c r="AR8" s="12">
        <v>500</v>
      </c>
      <c r="AS8" s="12">
        <f t="shared" si="2"/>
        <v>4100000</v>
      </c>
      <c r="AT8" s="12">
        <f t="shared" si="2"/>
        <v>32</v>
      </c>
      <c r="AU8" s="12">
        <f t="shared" si="2"/>
        <v>6370000</v>
      </c>
      <c r="AV8" s="12">
        <f t="shared" si="2"/>
        <v>15</v>
      </c>
      <c r="AW8" s="12">
        <f t="shared" si="2"/>
        <v>33676100</v>
      </c>
      <c r="AX8" s="12">
        <f t="shared" si="2"/>
        <v>5</v>
      </c>
      <c r="AY8" s="12">
        <f t="shared" si="2"/>
        <v>2736100</v>
      </c>
      <c r="AZ8" s="12">
        <f t="shared" si="2"/>
        <v>1</v>
      </c>
      <c r="BA8" s="12">
        <f>SUM(BA9:BA85)</f>
        <v>62517600</v>
      </c>
      <c r="BB8" s="12">
        <f t="shared" ref="BB8:CF8" si="3">SUM(BB9:BB85)</f>
        <v>5000</v>
      </c>
      <c r="BC8" s="12">
        <f t="shared" si="3"/>
        <v>8500000</v>
      </c>
      <c r="BD8" s="12">
        <f t="shared" si="3"/>
        <v>31116</v>
      </c>
      <c r="BE8" s="12">
        <f t="shared" si="3"/>
        <v>4475000</v>
      </c>
      <c r="BF8" s="12">
        <f t="shared" si="3"/>
        <v>5000</v>
      </c>
      <c r="BG8" s="12">
        <f t="shared" si="3"/>
        <v>24146700</v>
      </c>
      <c r="BH8" s="12">
        <f t="shared" si="3"/>
        <v>5</v>
      </c>
      <c r="BI8" s="12">
        <f t="shared" si="3"/>
        <v>5710000</v>
      </c>
      <c r="BJ8" s="12">
        <f t="shared" si="3"/>
        <v>1000</v>
      </c>
      <c r="BK8" s="12">
        <f t="shared" si="3"/>
        <v>94026400</v>
      </c>
      <c r="BL8" s="12">
        <f t="shared" si="3"/>
        <v>40000</v>
      </c>
      <c r="BM8" s="12">
        <f t="shared" si="3"/>
        <v>798144000</v>
      </c>
      <c r="BN8" s="12">
        <f t="shared" si="3"/>
        <v>100000</v>
      </c>
      <c r="BO8" s="12">
        <f t="shared" si="3"/>
        <v>22070000</v>
      </c>
      <c r="BP8" s="12">
        <f t="shared" si="3"/>
        <v>700</v>
      </c>
      <c r="BQ8" s="12">
        <f t="shared" si="3"/>
        <v>5200000</v>
      </c>
      <c r="BR8" s="12">
        <f t="shared" si="3"/>
        <v>2000</v>
      </c>
      <c r="BS8" s="12">
        <f t="shared" si="3"/>
        <v>1000000</v>
      </c>
      <c r="BT8" s="12">
        <f t="shared" si="3"/>
        <v>300</v>
      </c>
      <c r="BU8" s="12">
        <f t="shared" si="3"/>
        <v>4427000</v>
      </c>
      <c r="BV8" s="12">
        <f t="shared" si="3"/>
        <v>42780</v>
      </c>
      <c r="BW8" s="12">
        <f t="shared" si="3"/>
        <v>60431100</v>
      </c>
      <c r="BX8" s="12">
        <f t="shared" si="3"/>
        <v>1223</v>
      </c>
      <c r="BY8" s="12">
        <f t="shared" si="3"/>
        <v>13981000</v>
      </c>
      <c r="BZ8" s="12">
        <f t="shared" si="3"/>
        <v>18476</v>
      </c>
      <c r="CA8" s="12">
        <f t="shared" si="3"/>
        <v>1218000</v>
      </c>
      <c r="CB8" s="12">
        <f t="shared" si="3"/>
        <v>7500.2096974855949</v>
      </c>
      <c r="CC8" s="12">
        <f t="shared" si="3"/>
        <v>11899000</v>
      </c>
      <c r="CD8" s="12">
        <f t="shared" si="3"/>
        <v>45000</v>
      </c>
      <c r="CE8" s="12">
        <f t="shared" si="3"/>
        <v>67698000</v>
      </c>
      <c r="CF8" s="12">
        <f t="shared" si="3"/>
        <v>4486476900</v>
      </c>
      <c r="CG8" s="30"/>
    </row>
    <row r="9" spans="1:88">
      <c r="A9" s="13">
        <v>1</v>
      </c>
      <c r="B9" s="13" t="s">
        <v>20</v>
      </c>
      <c r="C9" s="13">
        <f>+บุคลากร!C7</f>
        <v>0</v>
      </c>
      <c r="D9" s="13">
        <f>+ผลผลิต!C8</f>
        <v>0</v>
      </c>
      <c r="E9" s="13">
        <f>+ผลผลิต!D8</f>
        <v>18054100</v>
      </c>
      <c r="F9" s="13">
        <f>+ผลผลิต!E8</f>
        <v>0</v>
      </c>
      <c r="G9" s="13">
        <f>+ผลผลิต!F8</f>
        <v>0</v>
      </c>
      <c r="H9" s="13">
        <f>+ผลผลิต!G8</f>
        <v>0</v>
      </c>
      <c r="I9" s="13">
        <f>+ผลผลิต!H8</f>
        <v>0</v>
      </c>
      <c r="J9" s="32">
        <f>+ยกระดับ!C8</f>
        <v>4838.5</v>
      </c>
      <c r="K9" s="32">
        <f>+ยกระดับ!D8</f>
        <v>575000</v>
      </c>
      <c r="L9" s="32">
        <f>+ยกระดับ!E8</f>
        <v>0</v>
      </c>
      <c r="M9" s="32">
        <f>+ยกระดับ!F8</f>
        <v>0</v>
      </c>
      <c r="N9" s="32">
        <f>+ยกระดับ!G8</f>
        <v>1</v>
      </c>
      <c r="O9" s="32">
        <f>+ยกระดับ!H8</f>
        <v>81409400</v>
      </c>
      <c r="P9" s="32">
        <f>+แปลงใหญ่!C8</f>
        <v>8</v>
      </c>
      <c r="Q9" s="32">
        <f>+แปลงใหญ่!D8</f>
        <v>581400</v>
      </c>
      <c r="R9" s="32">
        <f>+แปลงใหญ่!E8</f>
        <v>2</v>
      </c>
      <c r="S9" s="32">
        <f>+แปลงใหญ่!F8</f>
        <v>276000</v>
      </c>
      <c r="T9" s="13">
        <f>+แปรรูป!C8</f>
        <v>0</v>
      </c>
      <c r="U9" s="13">
        <f>+แปรรูป!D8</f>
        <v>0</v>
      </c>
      <c r="V9" s="13">
        <f>+แปรรูป!E8</f>
        <v>0</v>
      </c>
      <c r="W9" s="13">
        <f>+แปรรูป!F8</f>
        <v>2850000</v>
      </c>
      <c r="X9" s="41">
        <f>+ยั่งยืน!C8</f>
        <v>494</v>
      </c>
      <c r="Y9" s="41">
        <f>+ยั่งยืน!D8</f>
        <v>188540</v>
      </c>
      <c r="Z9" s="41">
        <f>+ยั่งยืน!E8</f>
        <v>56</v>
      </c>
      <c r="AA9" s="41">
        <f>+ยั่งยืน!F8</f>
        <v>25200</v>
      </c>
      <c r="AB9" s="32">
        <f>+ผลิตและกระจาย!C8</f>
        <v>99</v>
      </c>
      <c r="AC9" s="32">
        <f>+ผลิตและกระจาย!D8</f>
        <v>7126100</v>
      </c>
      <c r="AD9" s="32">
        <f>+ผลิตและกระจาย!E8</f>
        <v>3000</v>
      </c>
      <c r="AE9" s="32">
        <f>+ผลิตและกระจาย!F8</f>
        <v>3600000</v>
      </c>
      <c r="AF9" s="32">
        <f>+ผลิตและกระจาย!G8</f>
        <v>0</v>
      </c>
      <c r="AG9" s="32">
        <f>+ผลิตและกระจาย!H8</f>
        <v>0</v>
      </c>
      <c r="AH9" s="32">
        <f>+ผลิตและกระจาย!I8</f>
        <v>0</v>
      </c>
      <c r="AI9" s="32">
        <f>+ผลิตและกระจาย!J8</f>
        <v>0</v>
      </c>
      <c r="AJ9" s="32">
        <f>+ผลิตและกระจาย!K8</f>
        <v>0</v>
      </c>
      <c r="AK9" s="32">
        <f>+ผลิตและกระจาย!L8</f>
        <v>0</v>
      </c>
      <c r="AL9" s="13">
        <f>+ศขช!C8</f>
        <v>1800</v>
      </c>
      <c r="AM9" s="13">
        <f>+ศขช!D8</f>
        <v>1758500</v>
      </c>
      <c r="AN9" s="13">
        <f>+วัสดุเหลือใช้!C8</f>
        <v>0</v>
      </c>
      <c r="AO9" s="13">
        <f>+วัสดุเหลือใช้!D8</f>
        <v>0</v>
      </c>
      <c r="AP9" s="13">
        <f>+วัสดุเหลือใช้!E8</f>
        <v>0</v>
      </c>
      <c r="AQ9" s="13">
        <f>+วัสดุเหลือใช้!F8</f>
        <v>1243900</v>
      </c>
      <c r="AR9" s="13">
        <f>+อัตลักษณ์!C8</f>
        <v>60</v>
      </c>
      <c r="AS9" s="13">
        <f>+อัตลักษณ์!D8</f>
        <v>300000</v>
      </c>
      <c r="AT9" s="13">
        <f>+อัตลักษณ์!E8</f>
        <v>1</v>
      </c>
      <c r="AU9" s="13">
        <f>+อัตลักษณ์!F8</f>
        <v>33000</v>
      </c>
      <c r="AV9" s="47">
        <f>+'1 อำเภอ'!C8</f>
        <v>2</v>
      </c>
      <c r="AW9" s="47">
        <f>+'1 อำเภอ'!D8</f>
        <v>5557600</v>
      </c>
      <c r="AX9" s="47">
        <f>+'1 อำเภอ'!E8</f>
        <v>0</v>
      </c>
      <c r="AY9" s="47">
        <f>+'1 อำเภอ'!F8</f>
        <v>0</v>
      </c>
      <c r="AZ9" s="47">
        <f>+'1 อำเภอ'!G8</f>
        <v>0</v>
      </c>
      <c r="BA9" s="47">
        <f>+'1 อำเภอ'!H8</f>
        <v>30000</v>
      </c>
      <c r="BB9" s="13">
        <f>+ลดต้นทุน!C8</f>
        <v>0</v>
      </c>
      <c r="BC9" s="13">
        <f>+ลดต้นทุน!D8</f>
        <v>0</v>
      </c>
      <c r="BD9" s="13">
        <f>+ครบวงจร!C8</f>
        <v>0</v>
      </c>
      <c r="BE9" s="13">
        <f>+ครบวงจร!D8</f>
        <v>0</v>
      </c>
      <c r="BF9" s="13">
        <f>+ครบวงจร!E8</f>
        <v>0</v>
      </c>
      <c r="BG9" s="13">
        <f>+ครบวงจร!F8</f>
        <v>0</v>
      </c>
      <c r="BH9" s="13">
        <f>+ชายแดนใต้!C8</f>
        <v>0</v>
      </c>
      <c r="BI9" s="13">
        <f>+ชายแดนใต้!D8</f>
        <v>0</v>
      </c>
      <c r="BJ9" s="13">
        <f>+ปรับปรุง!C8</f>
        <v>0</v>
      </c>
      <c r="BK9" s="13">
        <f>+ปรับปรุง!D8</f>
        <v>0</v>
      </c>
      <c r="BL9" s="13">
        <f>+เปลี่ยนเมล็ด!C8</f>
        <v>0</v>
      </c>
      <c r="BM9" s="13">
        <f>+เปลี่ยนเมล็ด!D8</f>
        <v>0</v>
      </c>
      <c r="BN9" s="13">
        <f>+อาหารสัตว์!C8</f>
        <v>0</v>
      </c>
      <c r="BO9" s="13">
        <f>+อาหารสัตว์!D8</f>
        <v>0</v>
      </c>
      <c r="BP9" s="13">
        <f>+DNA!C8</f>
        <v>0</v>
      </c>
      <c r="BQ9" s="13">
        <f>+DNA!D8</f>
        <v>0</v>
      </c>
      <c r="BR9" s="13">
        <f>+พระราชดำริ!C8</f>
        <v>0</v>
      </c>
      <c r="BS9" s="13">
        <f>+พระราชดำริ!D8</f>
        <v>0</v>
      </c>
      <c r="BT9" s="13">
        <f>+พระราชดำริ!E8</f>
        <v>0</v>
      </c>
      <c r="BU9" s="13">
        <f>+พระราชดำริ!F8</f>
        <v>1290000</v>
      </c>
      <c r="BV9" s="13">
        <f>+พระราชดำริ!G8</f>
        <v>2000</v>
      </c>
      <c r="BW9" s="13">
        <f>+พระราชดำริ!H8</f>
        <v>5706500</v>
      </c>
      <c r="BX9" s="17">
        <f>+SF!C8</f>
        <v>0</v>
      </c>
      <c r="BY9" s="17">
        <f>+SF!D8</f>
        <v>0</v>
      </c>
      <c r="BZ9" s="17">
        <f>+SF!E8</f>
        <v>240</v>
      </c>
      <c r="CA9" s="17">
        <f>+SF!F8</f>
        <v>13000</v>
      </c>
      <c r="CB9" s="13">
        <f>+ตลาดภายใน!C8</f>
        <v>35.800811943425899</v>
      </c>
      <c r="CC9" s="13">
        <f>+ตลาดภายใน!D8</f>
        <v>11250</v>
      </c>
      <c r="CD9" s="16">
        <f>+ก๊าซเรือนกระจก!C8</f>
        <v>2000</v>
      </c>
      <c r="CE9" s="16">
        <f>+ก๊าซเรือนกระจก!D8</f>
        <v>3183963</v>
      </c>
      <c r="CF9" s="10">
        <f>+CE9+CC9+CA9+BY9+BW9+BU9+BS9+BQ9+BO9+BM9+BK9+BI9+BG9+BE9+BC9+BA9+AY9+AW9+AU9+AS9+AQ9+AO9+AM9+AK9+AI9+AG9+AE9+AC9+AA9+Y9+W9+U9+S9+Q9+O9+M9+K9+I9+G9+E9+C9</f>
        <v>133813453</v>
      </c>
      <c r="CG9" s="18"/>
    </row>
    <row r="10" spans="1:88">
      <c r="A10" s="13">
        <v>2</v>
      </c>
      <c r="B10" s="13" t="s">
        <v>21</v>
      </c>
      <c r="C10" s="13">
        <f>+บุคลากร!C8</f>
        <v>0</v>
      </c>
      <c r="D10" s="13">
        <f>+ผลผลิต!C9</f>
        <v>0</v>
      </c>
      <c r="E10" s="13">
        <f>+ผลผลิต!D9</f>
        <v>0</v>
      </c>
      <c r="F10" s="13">
        <f>+ผลผลิต!E9</f>
        <v>0</v>
      </c>
      <c r="G10" s="13">
        <f>+ผลผลิต!F9</f>
        <v>0</v>
      </c>
      <c r="H10" s="13">
        <f>+ผลผลิต!G9</f>
        <v>0</v>
      </c>
      <c r="I10" s="13">
        <f>+ผลผลิต!H9</f>
        <v>0</v>
      </c>
      <c r="J10" s="32">
        <f>+ยกระดับ!C9</f>
        <v>468.5</v>
      </c>
      <c r="K10" s="32">
        <f>+ยกระดับ!D9</f>
        <v>160000</v>
      </c>
      <c r="L10" s="32">
        <f>+ยกระดับ!E9</f>
        <v>0</v>
      </c>
      <c r="M10" s="32">
        <f>+ยกระดับ!F9</f>
        <v>0</v>
      </c>
      <c r="N10" s="32">
        <f>+ยกระดับ!G9</f>
        <v>0</v>
      </c>
      <c r="O10" s="32">
        <f>+ยกระดับ!H9</f>
        <v>0</v>
      </c>
      <c r="P10" s="32">
        <f>+แปลงใหญ่!C9</f>
        <v>3</v>
      </c>
      <c r="Q10" s="32">
        <f>+แปลงใหญ่!D9</f>
        <v>295400</v>
      </c>
      <c r="R10" s="32">
        <f>+แปลงใหญ่!E9</f>
        <v>0</v>
      </c>
      <c r="S10" s="32">
        <f>+แปลงใหญ่!F9</f>
        <v>0</v>
      </c>
      <c r="T10" s="13">
        <f>+แปรรูป!C9</f>
        <v>0</v>
      </c>
      <c r="U10" s="13">
        <f>+แปรรูป!D9</f>
        <v>0</v>
      </c>
      <c r="V10" s="13">
        <f>+แปรรูป!E9</f>
        <v>0</v>
      </c>
      <c r="W10" s="13">
        <f>+แปรรูป!F9</f>
        <v>0</v>
      </c>
      <c r="X10" s="41">
        <f>+ยั่งยืน!C9</f>
        <v>84.25</v>
      </c>
      <c r="Y10" s="41">
        <f>+ยั่งยืน!D9</f>
        <v>37708</v>
      </c>
      <c r="Z10" s="41">
        <f>+ยั่งยืน!E9</f>
        <v>7</v>
      </c>
      <c r="AA10" s="41">
        <f>+ยั่งยืน!F9</f>
        <v>3150</v>
      </c>
      <c r="AB10" s="32">
        <f>+ผลิตและกระจาย!C9</f>
        <v>0</v>
      </c>
      <c r="AC10" s="32">
        <f>+ผลิตและกระจาย!D9</f>
        <v>0</v>
      </c>
      <c r="AD10" s="32">
        <f>+ผลิตและกระจาย!E9</f>
        <v>0</v>
      </c>
      <c r="AE10" s="32">
        <f>+ผลิตและกระจาย!F9</f>
        <v>0</v>
      </c>
      <c r="AF10" s="32">
        <f>+ผลิตและกระจาย!G9</f>
        <v>0</v>
      </c>
      <c r="AG10" s="32">
        <f>+ผลิตและกระจาย!H9</f>
        <v>0</v>
      </c>
      <c r="AH10" s="32">
        <f>+ผลิตและกระจาย!I9</f>
        <v>0</v>
      </c>
      <c r="AI10" s="32">
        <f>+ผลิตและกระจาย!J9</f>
        <v>0</v>
      </c>
      <c r="AJ10" s="32">
        <f>+ผลิตและกระจาย!K9</f>
        <v>0</v>
      </c>
      <c r="AK10" s="32">
        <f>+ผลิตและกระจาย!L9</f>
        <v>0</v>
      </c>
      <c r="AL10" s="13">
        <f>+ศขช!C9</f>
        <v>500</v>
      </c>
      <c r="AM10" s="13">
        <f>+ศขช!D9</f>
        <v>870750</v>
      </c>
      <c r="AN10" s="13">
        <f>+วัสดุเหลือใช้!C9</f>
        <v>0</v>
      </c>
      <c r="AO10" s="13">
        <f>+วัสดุเหลือใช้!D9</f>
        <v>0</v>
      </c>
      <c r="AP10" s="13">
        <f>+วัสดุเหลือใช้!E9</f>
        <v>0</v>
      </c>
      <c r="AQ10" s="13">
        <f>+วัสดุเหลือใช้!F9</f>
        <v>0</v>
      </c>
      <c r="AR10" s="13">
        <f>+อัตลักษณ์!C9</f>
        <v>0</v>
      </c>
      <c r="AS10" s="13">
        <f>+อัตลักษณ์!D9</f>
        <v>0</v>
      </c>
      <c r="AT10" s="13">
        <f>+อัตลักษณ์!E9</f>
        <v>0</v>
      </c>
      <c r="AU10" s="13">
        <f>+อัตลักษณ์!F9</f>
        <v>0</v>
      </c>
      <c r="AV10" s="47">
        <f>+'1 อำเภอ'!C9</f>
        <v>0</v>
      </c>
      <c r="AW10" s="47">
        <f>+'1 อำเภอ'!D9</f>
        <v>0</v>
      </c>
      <c r="AX10" s="47">
        <f>+'1 อำเภอ'!E9</f>
        <v>0</v>
      </c>
      <c r="AY10" s="47">
        <f>+'1 อำเภอ'!F9</f>
        <v>0</v>
      </c>
      <c r="AZ10" s="47">
        <f>+'1 อำเภอ'!G9</f>
        <v>0</v>
      </c>
      <c r="BA10" s="47">
        <f>+'1 อำเภอ'!H9</f>
        <v>0</v>
      </c>
      <c r="BB10" s="13">
        <f>+ลดต้นทุน!C9</f>
        <v>0</v>
      </c>
      <c r="BC10" s="13">
        <f>+ลดต้นทุน!D9</f>
        <v>0</v>
      </c>
      <c r="BD10" s="13">
        <f>+ครบวงจร!C9</f>
        <v>0</v>
      </c>
      <c r="BE10" s="13">
        <f>+ครบวงจร!D9</f>
        <v>0</v>
      </c>
      <c r="BF10" s="13">
        <f>+ครบวงจร!E9</f>
        <v>0</v>
      </c>
      <c r="BG10" s="13">
        <f>+ครบวงจร!F9</f>
        <v>0</v>
      </c>
      <c r="BH10" s="13">
        <f>+ชายแดนใต้!C9</f>
        <v>0</v>
      </c>
      <c r="BI10" s="13">
        <f>+ชายแดนใต้!D9</f>
        <v>0</v>
      </c>
      <c r="BJ10" s="13">
        <f>+ปรับปรุง!C9</f>
        <v>0</v>
      </c>
      <c r="BK10" s="13">
        <f>+ปรับปรุง!D9</f>
        <v>0</v>
      </c>
      <c r="BL10" s="13">
        <f>+เปลี่ยนเมล็ด!C9</f>
        <v>0</v>
      </c>
      <c r="BM10" s="13">
        <f>+เปลี่ยนเมล็ด!D9</f>
        <v>0</v>
      </c>
      <c r="BN10" s="13">
        <f>+อาหารสัตว์!C9</f>
        <v>0</v>
      </c>
      <c r="BO10" s="13">
        <f>+อาหารสัตว์!D9</f>
        <v>0</v>
      </c>
      <c r="BP10" s="13">
        <f>+DNA!C9</f>
        <v>0</v>
      </c>
      <c r="BQ10" s="13">
        <f>+DNA!D9</f>
        <v>0</v>
      </c>
      <c r="BR10" s="13">
        <f>+พระราชดำริ!C9</f>
        <v>0</v>
      </c>
      <c r="BS10" s="13">
        <f>+พระราชดำริ!D9</f>
        <v>0</v>
      </c>
      <c r="BT10" s="13">
        <f>+พระราชดำริ!E9</f>
        <v>20</v>
      </c>
      <c r="BU10" s="13">
        <f>+พระราชดำริ!F9</f>
        <v>197500</v>
      </c>
      <c r="BV10" s="13">
        <f>+พระราชดำริ!G9</f>
        <v>250</v>
      </c>
      <c r="BW10" s="13">
        <f>+พระราชดำริ!H9</f>
        <v>199500</v>
      </c>
      <c r="BX10" s="17">
        <f>+SF!C9</f>
        <v>0</v>
      </c>
      <c r="BY10" s="17">
        <f>+SF!D9</f>
        <v>0</v>
      </c>
      <c r="BZ10" s="17">
        <f>+SF!E9</f>
        <v>240</v>
      </c>
      <c r="CA10" s="17">
        <f>+SF!F9</f>
        <v>13000</v>
      </c>
      <c r="CB10" s="13">
        <f>+ตลาดภายใน!C9</f>
        <v>14.929282346778418</v>
      </c>
      <c r="CC10" s="13">
        <f>+ตลาดภายใน!D9</f>
        <v>11250</v>
      </c>
      <c r="CD10" s="16">
        <f>+ก๊าซเรือนกระจก!C9</f>
        <v>2000</v>
      </c>
      <c r="CE10" s="16">
        <f>+ก๊าซเรือนกระจก!D9</f>
        <v>806773</v>
      </c>
      <c r="CF10" s="10">
        <f t="shared" ref="CF10:CF73" si="4">+CE10+CC10+CA10+BY10+BW10+BU10+BS10+BQ10+BO10+BM10+BK10+BI10+BG10+BE10+BC10+BA10+AY10+AW10+AU10+AS10+AQ10+AO10+AM10+AK10+AI10+AG10+AE10+AC10+AA10+Y10+W10+U10+S10+Q10+O10+M10+K10+I10+G10+E10+C10</f>
        <v>2595031</v>
      </c>
      <c r="CG10" s="18"/>
    </row>
    <row r="11" spans="1:88">
      <c r="A11" s="13">
        <v>3</v>
      </c>
      <c r="B11" s="13" t="s">
        <v>22</v>
      </c>
      <c r="C11" s="13">
        <f>+บุคลากร!C9</f>
        <v>0</v>
      </c>
      <c r="D11" s="13">
        <f>+ผลผลิต!C10</f>
        <v>0</v>
      </c>
      <c r="E11" s="13">
        <f>+ผลผลิต!D10</f>
        <v>0</v>
      </c>
      <c r="F11" s="13">
        <f>+ผลผลิต!E10</f>
        <v>0</v>
      </c>
      <c r="G11" s="13">
        <f>+ผลผลิต!F10</f>
        <v>0</v>
      </c>
      <c r="H11" s="13">
        <f>+ผลผลิต!G10</f>
        <v>0</v>
      </c>
      <c r="I11" s="13">
        <f>+ผลผลิต!H10</f>
        <v>0</v>
      </c>
      <c r="J11" s="32">
        <f>+ยกระดับ!C10</f>
        <v>313.5</v>
      </c>
      <c r="K11" s="32">
        <f>+ยกระดับ!D10</f>
        <v>38000</v>
      </c>
      <c r="L11" s="32">
        <f>+ยกระดับ!E10</f>
        <v>0</v>
      </c>
      <c r="M11" s="32">
        <f>+ยกระดับ!F10</f>
        <v>0</v>
      </c>
      <c r="N11" s="32">
        <f>+ยกระดับ!G10</f>
        <v>0</v>
      </c>
      <c r="O11" s="32">
        <f>+ยกระดับ!H10</f>
        <v>0</v>
      </c>
      <c r="P11" s="32">
        <f>+แปลงใหญ่!C10</f>
        <v>2</v>
      </c>
      <c r="Q11" s="32">
        <f>+แปลงใหญ่!D10</f>
        <v>298000</v>
      </c>
      <c r="R11" s="32">
        <f>+แปลงใหญ่!E10</f>
        <v>2</v>
      </c>
      <c r="S11" s="32">
        <f>+แปลงใหญ่!F10</f>
        <v>38000</v>
      </c>
      <c r="T11" s="13">
        <f>+แปรรูป!C10</f>
        <v>0</v>
      </c>
      <c r="U11" s="13">
        <f>+แปรรูป!D10</f>
        <v>0</v>
      </c>
      <c r="V11" s="13">
        <f>+แปรรูป!E10</f>
        <v>0</v>
      </c>
      <c r="W11" s="13">
        <f>+แปรรูป!F10</f>
        <v>0</v>
      </c>
      <c r="X11" s="41">
        <f>+ยั่งยืน!C10</f>
        <v>0</v>
      </c>
      <c r="Y11" s="41">
        <f>+ยั่งยืน!D10</f>
        <v>0</v>
      </c>
      <c r="Z11" s="41">
        <f>+ยั่งยืน!E10</f>
        <v>0</v>
      </c>
      <c r="AA11" s="41">
        <f>+ยั่งยืน!F10</f>
        <v>0</v>
      </c>
      <c r="AB11" s="32">
        <f>+ผลิตและกระจาย!C10</f>
        <v>49.5</v>
      </c>
      <c r="AC11" s="32">
        <f>+ผลิตและกระจาย!D10</f>
        <v>3804000</v>
      </c>
      <c r="AD11" s="32">
        <f>+ผลิตและกระจาย!E10</f>
        <v>0</v>
      </c>
      <c r="AE11" s="32">
        <f>+ผลิตและกระจาย!F10</f>
        <v>0</v>
      </c>
      <c r="AF11" s="32">
        <f>+ผลิตและกระจาย!G10</f>
        <v>0</v>
      </c>
      <c r="AG11" s="32">
        <f>+ผลิตและกระจาย!H10</f>
        <v>0</v>
      </c>
      <c r="AH11" s="32">
        <f>+ผลิตและกระจาย!I10</f>
        <v>0</v>
      </c>
      <c r="AI11" s="32">
        <f>+ผลิตและกระจาย!J10</f>
        <v>0</v>
      </c>
      <c r="AJ11" s="32">
        <f>+ผลิตและกระจาย!K10</f>
        <v>0</v>
      </c>
      <c r="AK11" s="32">
        <f>+ผลิตและกระจาย!L10</f>
        <v>0</v>
      </c>
      <c r="AL11" s="13">
        <f>+ศขช!C10</f>
        <v>400</v>
      </c>
      <c r="AM11" s="13">
        <f>+ศขช!D10</f>
        <v>1181000</v>
      </c>
      <c r="AN11" s="13">
        <f>+วัสดุเหลือใช้!C10</f>
        <v>0</v>
      </c>
      <c r="AO11" s="13">
        <f>+วัสดุเหลือใช้!D10</f>
        <v>0</v>
      </c>
      <c r="AP11" s="13">
        <f>+วัสดุเหลือใช้!E10</f>
        <v>0</v>
      </c>
      <c r="AQ11" s="13">
        <f>+วัสดุเหลือใช้!F10</f>
        <v>0</v>
      </c>
      <c r="AR11" s="13">
        <f>+อัตลักษณ์!C10</f>
        <v>0</v>
      </c>
      <c r="AS11" s="13">
        <f>+อัตลักษณ์!D10</f>
        <v>0</v>
      </c>
      <c r="AT11" s="13">
        <f>+อัตลักษณ์!E10</f>
        <v>0</v>
      </c>
      <c r="AU11" s="13">
        <f>+อัตลักษณ์!F10</f>
        <v>0</v>
      </c>
      <c r="AV11" s="47">
        <f>+'1 อำเภอ'!C10</f>
        <v>0</v>
      </c>
      <c r="AW11" s="47">
        <f>+'1 อำเภอ'!D10</f>
        <v>692600</v>
      </c>
      <c r="AX11" s="47">
        <f>+'1 อำเภอ'!E10</f>
        <v>0</v>
      </c>
      <c r="AY11" s="47">
        <f>+'1 อำเภอ'!F10</f>
        <v>0</v>
      </c>
      <c r="AZ11" s="47">
        <f>+'1 อำเภอ'!G10</f>
        <v>0</v>
      </c>
      <c r="BA11" s="47">
        <f>+'1 อำเภอ'!H10</f>
        <v>10000</v>
      </c>
      <c r="BB11" s="13">
        <f>+ลดต้นทุน!C10</f>
        <v>0</v>
      </c>
      <c r="BC11" s="13">
        <f>+ลดต้นทุน!D10</f>
        <v>0</v>
      </c>
      <c r="BD11" s="13">
        <f>+ครบวงจร!C10</f>
        <v>0</v>
      </c>
      <c r="BE11" s="13">
        <f>+ครบวงจร!D10</f>
        <v>0</v>
      </c>
      <c r="BF11" s="13">
        <f>+ครบวงจร!E10</f>
        <v>0</v>
      </c>
      <c r="BG11" s="13">
        <f>+ครบวงจร!F10</f>
        <v>0</v>
      </c>
      <c r="BH11" s="13">
        <f>+ชายแดนใต้!C10</f>
        <v>0</v>
      </c>
      <c r="BI11" s="13">
        <f>+ชายแดนใต้!D10</f>
        <v>0</v>
      </c>
      <c r="BJ11" s="13">
        <f>+ปรับปรุง!C10</f>
        <v>0</v>
      </c>
      <c r="BK11" s="13">
        <f>+ปรับปรุง!D10</f>
        <v>0</v>
      </c>
      <c r="BL11" s="13">
        <f>+เปลี่ยนเมล็ด!C10</f>
        <v>0</v>
      </c>
      <c r="BM11" s="13">
        <f>+เปลี่ยนเมล็ด!D10</f>
        <v>0</v>
      </c>
      <c r="BN11" s="13">
        <f>+อาหารสัตว์!C10</f>
        <v>0</v>
      </c>
      <c r="BO11" s="13">
        <f>+อาหารสัตว์!D10</f>
        <v>0</v>
      </c>
      <c r="BP11" s="13">
        <f>+DNA!C10</f>
        <v>0</v>
      </c>
      <c r="BQ11" s="13">
        <f>+DNA!D10</f>
        <v>0</v>
      </c>
      <c r="BR11" s="13">
        <f>+พระราชดำริ!C10</f>
        <v>0</v>
      </c>
      <c r="BS11" s="13">
        <f>+พระราชดำริ!D10</f>
        <v>0</v>
      </c>
      <c r="BT11" s="13">
        <f>+พระราชดำริ!E10</f>
        <v>0</v>
      </c>
      <c r="BU11" s="13">
        <f>+พระราชดำริ!F10</f>
        <v>575000</v>
      </c>
      <c r="BV11" s="13">
        <f>+พระราชดำริ!G10</f>
        <v>1620</v>
      </c>
      <c r="BW11" s="13">
        <f>+พระราชดำริ!H10</f>
        <v>2070000</v>
      </c>
      <c r="BX11" s="17">
        <f>+SF!C10</f>
        <v>0</v>
      </c>
      <c r="BY11" s="17">
        <f>+SF!D10</f>
        <v>0</v>
      </c>
      <c r="BZ11" s="17">
        <f>+SF!E10</f>
        <v>240</v>
      </c>
      <c r="CA11" s="17">
        <f>+SF!F10</f>
        <v>13000</v>
      </c>
      <c r="CB11" s="13">
        <f>+ตลาดภายใน!C10</f>
        <v>0</v>
      </c>
      <c r="CC11" s="13">
        <f>+ตลาดภายใน!D10</f>
        <v>11250</v>
      </c>
      <c r="CD11" s="16">
        <f>+ก๊าซเรือนกระจก!C10</f>
        <v>2000</v>
      </c>
      <c r="CE11" s="16">
        <f>+ก๊าซเรือนกระจก!D10</f>
        <v>1003663</v>
      </c>
      <c r="CF11" s="10">
        <f t="shared" si="4"/>
        <v>9734513</v>
      </c>
      <c r="CG11" s="18"/>
    </row>
    <row r="12" spans="1:88">
      <c r="A12" s="13">
        <v>4</v>
      </c>
      <c r="B12" s="13" t="s">
        <v>23</v>
      </c>
      <c r="C12" s="13">
        <f>+บุคลากร!C10</f>
        <v>0</v>
      </c>
      <c r="D12" s="13">
        <f>+ผลผลิต!C11</f>
        <v>0</v>
      </c>
      <c r="E12" s="13">
        <f>+ผลผลิต!D11</f>
        <v>0</v>
      </c>
      <c r="F12" s="13">
        <f>+ผลผลิต!E11</f>
        <v>0</v>
      </c>
      <c r="G12" s="13">
        <f>+ผลผลิต!F11</f>
        <v>0</v>
      </c>
      <c r="H12" s="13">
        <f>+ผลผลิต!G11</f>
        <v>0</v>
      </c>
      <c r="I12" s="13">
        <f>+ผลผลิต!H11</f>
        <v>0</v>
      </c>
      <c r="J12" s="32">
        <f>+ยกระดับ!C11</f>
        <v>1253.75</v>
      </c>
      <c r="K12" s="32">
        <f>+ยกระดับ!D11</f>
        <v>258000</v>
      </c>
      <c r="L12" s="32">
        <f>+ยกระดับ!E11</f>
        <v>0</v>
      </c>
      <c r="M12" s="32">
        <f>+ยกระดับ!F11</f>
        <v>0</v>
      </c>
      <c r="N12" s="32">
        <f>+ยกระดับ!G11</f>
        <v>0</v>
      </c>
      <c r="O12" s="32">
        <f>+ยกระดับ!H11</f>
        <v>0</v>
      </c>
      <c r="P12" s="32">
        <f>+แปลงใหญ่!C11</f>
        <v>6</v>
      </c>
      <c r="Q12" s="32">
        <f>+แปลงใหญ่!D11</f>
        <v>567200</v>
      </c>
      <c r="R12" s="32">
        <f>+แปลงใหญ่!E11</f>
        <v>2</v>
      </c>
      <c r="S12" s="32">
        <f>+แปลงใหญ่!F11</f>
        <v>38000</v>
      </c>
      <c r="T12" s="13">
        <f>+แปรรูป!C11</f>
        <v>0</v>
      </c>
      <c r="U12" s="13">
        <f>+แปรรูป!D11</f>
        <v>0</v>
      </c>
      <c r="V12" s="13">
        <f>+แปรรูป!E11</f>
        <v>0</v>
      </c>
      <c r="W12" s="13">
        <f>+แปรรูป!F11</f>
        <v>0</v>
      </c>
      <c r="X12" s="41">
        <f>+ยั่งยืน!C11</f>
        <v>515.75</v>
      </c>
      <c r="Y12" s="41">
        <f>+ยั่งยืน!D11</f>
        <v>188540</v>
      </c>
      <c r="Z12" s="41">
        <f>+ยั่งยืน!E11</f>
        <v>14</v>
      </c>
      <c r="AA12" s="41">
        <f>+ยั่งยืน!F11</f>
        <v>6300</v>
      </c>
      <c r="AB12" s="32">
        <f>+ผลิตและกระจาย!C11</f>
        <v>0</v>
      </c>
      <c r="AC12" s="32">
        <f>+ผลิตและกระจาย!D11</f>
        <v>0</v>
      </c>
      <c r="AD12" s="32">
        <f>+ผลิตและกระจาย!E11</f>
        <v>2600</v>
      </c>
      <c r="AE12" s="32">
        <f>+ผลิตและกระจาย!F11</f>
        <v>3127800</v>
      </c>
      <c r="AF12" s="32">
        <f>+ผลิตและกระจาย!G11</f>
        <v>0</v>
      </c>
      <c r="AG12" s="32">
        <f>+ผลิตและกระจาย!H11</f>
        <v>0</v>
      </c>
      <c r="AH12" s="32" t="str">
        <f>+ผลิตและกระจาย!I11</f>
        <v>OECF 1 ชุด</v>
      </c>
      <c r="AI12" s="32">
        <f>+ผลิตและกระจาย!J11</f>
        <v>123000000</v>
      </c>
      <c r="AJ12" s="32">
        <f>+ผลิตและกระจาย!K11</f>
        <v>0</v>
      </c>
      <c r="AK12" s="32">
        <f>+ผลิตและกระจาย!L11</f>
        <v>0</v>
      </c>
      <c r="AL12" s="13">
        <f>+ศขช!C11</f>
        <v>1500</v>
      </c>
      <c r="AM12" s="13">
        <f>+ศขช!D11</f>
        <v>1039250</v>
      </c>
      <c r="AN12" s="13">
        <f>+วัสดุเหลือใช้!C11</f>
        <v>0</v>
      </c>
      <c r="AO12" s="13">
        <f>+วัสดุเหลือใช้!D11</f>
        <v>0</v>
      </c>
      <c r="AP12" s="13">
        <f>+วัสดุเหลือใช้!E11</f>
        <v>0</v>
      </c>
      <c r="AQ12" s="13">
        <f>+วัสดุเหลือใช้!F11</f>
        <v>0</v>
      </c>
      <c r="AR12" s="13">
        <f>+อัตลักษณ์!C11</f>
        <v>0</v>
      </c>
      <c r="AS12" s="13">
        <f>+อัตลักษณ์!D11</f>
        <v>0</v>
      </c>
      <c r="AT12" s="13">
        <f>+อัตลักษณ์!E11</f>
        <v>0</v>
      </c>
      <c r="AU12" s="13">
        <f>+อัตลักษณ์!F11</f>
        <v>0</v>
      </c>
      <c r="AV12" s="47">
        <f>+'1 อำเภอ'!C11</f>
        <v>0</v>
      </c>
      <c r="AW12" s="47">
        <f>+'1 อำเภอ'!D11</f>
        <v>0</v>
      </c>
      <c r="AX12" s="47">
        <f>+'1 อำเภอ'!E11</f>
        <v>0</v>
      </c>
      <c r="AY12" s="47">
        <f>+'1 อำเภอ'!F11</f>
        <v>0</v>
      </c>
      <c r="AZ12" s="47">
        <f>+'1 อำเภอ'!G11</f>
        <v>0</v>
      </c>
      <c r="BA12" s="47">
        <f>+'1 อำเภอ'!H11</f>
        <v>10000</v>
      </c>
      <c r="BB12" s="13">
        <f>+ลดต้นทุน!C11</f>
        <v>0</v>
      </c>
      <c r="BC12" s="13">
        <f>+ลดต้นทุน!D11</f>
        <v>0</v>
      </c>
      <c r="BD12" s="13">
        <f>+ครบวงจร!C11</f>
        <v>0</v>
      </c>
      <c r="BE12" s="13">
        <f>+ครบวงจร!D11</f>
        <v>0</v>
      </c>
      <c r="BF12" s="13">
        <f>+ครบวงจร!E11</f>
        <v>0</v>
      </c>
      <c r="BG12" s="13">
        <f>+ครบวงจร!F11</f>
        <v>0</v>
      </c>
      <c r="BH12" s="13">
        <f>+ชายแดนใต้!C11</f>
        <v>0</v>
      </c>
      <c r="BI12" s="13">
        <f>+ชายแดนใต้!D11</f>
        <v>0</v>
      </c>
      <c r="BJ12" s="13">
        <f>+ปรับปรุง!C11</f>
        <v>0</v>
      </c>
      <c r="BK12" s="13">
        <f>+ปรับปรุง!D11</f>
        <v>0</v>
      </c>
      <c r="BL12" s="13">
        <f>+เปลี่ยนเมล็ด!C11</f>
        <v>0</v>
      </c>
      <c r="BM12" s="13">
        <f>+เปลี่ยนเมล็ด!D11</f>
        <v>0</v>
      </c>
      <c r="BN12" s="13">
        <f>+อาหารสัตว์!C11</f>
        <v>0</v>
      </c>
      <c r="BO12" s="13">
        <f>+อาหารสัตว์!D11</f>
        <v>0</v>
      </c>
      <c r="BP12" s="13">
        <f>+DNA!C11</f>
        <v>0</v>
      </c>
      <c r="BQ12" s="13">
        <f>+DNA!D11</f>
        <v>0</v>
      </c>
      <c r="BR12" s="13">
        <f>+พระราชดำริ!C11</f>
        <v>0</v>
      </c>
      <c r="BS12" s="13">
        <f>+พระราชดำริ!D11</f>
        <v>0</v>
      </c>
      <c r="BT12" s="13">
        <f>+พระราชดำริ!E11</f>
        <v>20</v>
      </c>
      <c r="BU12" s="13">
        <f>+พระราชดำริ!F11</f>
        <v>197500</v>
      </c>
      <c r="BV12" s="13">
        <f>+พระราชดำริ!G11</f>
        <v>1228</v>
      </c>
      <c r="BW12" s="13">
        <f>+พระราชดำริ!H11</f>
        <v>277500</v>
      </c>
      <c r="BX12" s="17">
        <f>+SF!C11</f>
        <v>0</v>
      </c>
      <c r="BY12" s="17">
        <f>+SF!D11</f>
        <v>0</v>
      </c>
      <c r="BZ12" s="17">
        <f>+SF!E11</f>
        <v>240</v>
      </c>
      <c r="CA12" s="17">
        <f>+SF!F11</f>
        <v>13000</v>
      </c>
      <c r="CB12" s="13">
        <f>+ตลาดภายใน!C11</f>
        <v>0</v>
      </c>
      <c r="CC12" s="13">
        <f>+ตลาดภายใน!D11</f>
        <v>11250</v>
      </c>
      <c r="CD12" s="16">
        <f>+ก๊าซเรือนกระจก!C11</f>
        <v>2000</v>
      </c>
      <c r="CE12" s="16">
        <f>+ก๊าซเรือนกระจก!D11</f>
        <v>806773</v>
      </c>
      <c r="CF12" s="10">
        <f t="shared" si="4"/>
        <v>129541113</v>
      </c>
      <c r="CG12" s="18"/>
    </row>
    <row r="13" spans="1:88">
      <c r="A13" s="13">
        <v>5</v>
      </c>
      <c r="B13" s="13" t="s">
        <v>24</v>
      </c>
      <c r="C13" s="13">
        <f>+บุคลากร!C11</f>
        <v>0</v>
      </c>
      <c r="D13" s="13">
        <f>+ผลผลิต!C12</f>
        <v>0</v>
      </c>
      <c r="E13" s="13">
        <f>+ผลผลิต!D12</f>
        <v>28747900</v>
      </c>
      <c r="F13" s="13">
        <f>+ผลผลิต!E12</f>
        <v>0</v>
      </c>
      <c r="G13" s="13">
        <f>+ผลผลิต!F12</f>
        <v>0</v>
      </c>
      <c r="H13" s="13">
        <f>+ผลผลิต!G12</f>
        <v>0</v>
      </c>
      <c r="I13" s="13">
        <f>+ผลผลิต!H12</f>
        <v>0</v>
      </c>
      <c r="J13" s="32">
        <f>+ยกระดับ!C12</f>
        <v>2964.5</v>
      </c>
      <c r="K13" s="32">
        <f>+ยกระดับ!D12</f>
        <v>426000</v>
      </c>
      <c r="L13" s="32">
        <f>+ยกระดับ!E12</f>
        <v>0</v>
      </c>
      <c r="M13" s="32">
        <f>+ยกระดับ!F12</f>
        <v>0</v>
      </c>
      <c r="N13" s="32">
        <f>+ยกระดับ!G12</f>
        <v>0</v>
      </c>
      <c r="O13" s="32">
        <f>+ยกระดับ!H12</f>
        <v>0</v>
      </c>
      <c r="P13" s="32">
        <f>+แปลงใหญ่!C12</f>
        <v>11</v>
      </c>
      <c r="Q13" s="32">
        <f>+แปลงใหญ่!D12</f>
        <v>833200</v>
      </c>
      <c r="R13" s="32">
        <f>+แปลงใหญ่!E12</f>
        <v>2</v>
      </c>
      <c r="S13" s="32">
        <f>+แปลงใหญ่!F12</f>
        <v>38000</v>
      </c>
      <c r="T13" s="13">
        <f>+แปรรูป!C12</f>
        <v>0</v>
      </c>
      <c r="U13" s="13">
        <f>+แปรรูป!D12</f>
        <v>0</v>
      </c>
      <c r="V13" s="13">
        <f>+แปรรูป!E12</f>
        <v>0</v>
      </c>
      <c r="W13" s="13">
        <f>+แปรรูป!F12</f>
        <v>0</v>
      </c>
      <c r="X13" s="41">
        <f>+ยั่งยืน!C12</f>
        <v>3253.5</v>
      </c>
      <c r="Y13" s="41">
        <f>+ยั่งยืน!D12</f>
        <v>791868</v>
      </c>
      <c r="Z13" s="41">
        <f>+ยั่งยืน!E12</f>
        <v>63</v>
      </c>
      <c r="AA13" s="41">
        <f>+ยั่งยืน!F12</f>
        <v>28350</v>
      </c>
      <c r="AB13" s="32">
        <f>+ผลิตและกระจาย!C12</f>
        <v>233.2</v>
      </c>
      <c r="AC13" s="32">
        <f>+ผลิตและกระจาย!D12</f>
        <v>14435500</v>
      </c>
      <c r="AD13" s="32">
        <f>+ผลิตและกระจาย!E12</f>
        <v>0</v>
      </c>
      <c r="AE13" s="32">
        <f>+ผลิตและกระจาย!F12</f>
        <v>0</v>
      </c>
      <c r="AF13" s="32" t="str">
        <f>+ผลิตและกระจาย!G12</f>
        <v>1 ศูนย์</v>
      </c>
      <c r="AG13" s="32">
        <f>+ผลิตและกระจาย!H12</f>
        <v>64902750</v>
      </c>
      <c r="AH13" s="32">
        <f>+ผลิตและกระจาย!I12</f>
        <v>0</v>
      </c>
      <c r="AI13" s="32">
        <f>+ผลิตและกระจาย!J12</f>
        <v>0</v>
      </c>
      <c r="AJ13" s="32">
        <f>+ผลิตและกระจาย!K12</f>
        <v>0</v>
      </c>
      <c r="AK13" s="32">
        <f>+ผลิตและกระจาย!L12</f>
        <v>0</v>
      </c>
      <c r="AL13" s="13">
        <f>+ศขช!C12</f>
        <v>2000</v>
      </c>
      <c r="AM13" s="13">
        <f>+ศขช!D12</f>
        <v>2071000</v>
      </c>
      <c r="AN13" s="13">
        <f>+วัสดุเหลือใช้!C12</f>
        <v>0</v>
      </c>
      <c r="AO13" s="13">
        <f>+วัสดุเหลือใช้!D12</f>
        <v>0</v>
      </c>
      <c r="AP13" s="13">
        <f>+วัสดุเหลือใช้!E12</f>
        <v>0</v>
      </c>
      <c r="AQ13" s="13">
        <f>+วัสดุเหลือใช้!F12</f>
        <v>1243900</v>
      </c>
      <c r="AR13" s="13">
        <f>+อัตลักษณ์!C12</f>
        <v>60</v>
      </c>
      <c r="AS13" s="13">
        <f>+อัตลักษณ์!D12</f>
        <v>300000</v>
      </c>
      <c r="AT13" s="13">
        <f>+อัตลักษณ์!E12</f>
        <v>2</v>
      </c>
      <c r="AU13" s="13">
        <f>+อัตลักษณ์!F12</f>
        <v>40000</v>
      </c>
      <c r="AV13" s="47">
        <f>+'1 อำเภอ'!C12</f>
        <v>1</v>
      </c>
      <c r="AW13" s="47">
        <f>+'1 อำเภอ'!D12</f>
        <v>1435000</v>
      </c>
      <c r="AX13" s="47">
        <f>+'1 อำเภอ'!E12</f>
        <v>0</v>
      </c>
      <c r="AY13" s="47">
        <f>+'1 อำเภอ'!F12</f>
        <v>0</v>
      </c>
      <c r="AZ13" s="47">
        <f>+'1 อำเภอ'!G12</f>
        <v>0</v>
      </c>
      <c r="BA13" s="47">
        <f>+'1 อำเภอ'!H12</f>
        <v>20000</v>
      </c>
      <c r="BB13" s="13">
        <f>+ลดต้นทุน!C12</f>
        <v>0</v>
      </c>
      <c r="BC13" s="13">
        <f>+ลดต้นทุน!D12</f>
        <v>0</v>
      </c>
      <c r="BD13" s="13">
        <f>+ครบวงจร!C12</f>
        <v>0</v>
      </c>
      <c r="BE13" s="13">
        <f>+ครบวงจร!D12</f>
        <v>0</v>
      </c>
      <c r="BF13" s="13">
        <f>+ครบวงจร!E12</f>
        <v>0</v>
      </c>
      <c r="BG13" s="13">
        <f>+ครบวงจร!F12</f>
        <v>0</v>
      </c>
      <c r="BH13" s="13">
        <f>+ชายแดนใต้!C12</f>
        <v>0</v>
      </c>
      <c r="BI13" s="13">
        <f>+ชายแดนใต้!D12</f>
        <v>0</v>
      </c>
      <c r="BJ13" s="13">
        <f>+ปรับปรุง!C12</f>
        <v>0</v>
      </c>
      <c r="BK13" s="13">
        <f>+ปรับปรุง!D12</f>
        <v>0</v>
      </c>
      <c r="BL13" s="13">
        <f>+เปลี่ยนเมล็ด!C12</f>
        <v>0</v>
      </c>
      <c r="BM13" s="13">
        <f>+เปลี่ยนเมล็ด!D12</f>
        <v>0</v>
      </c>
      <c r="BN13" s="13">
        <f>+อาหารสัตว์!C12</f>
        <v>0</v>
      </c>
      <c r="BO13" s="13">
        <f>+อาหารสัตว์!D12</f>
        <v>0</v>
      </c>
      <c r="BP13" s="13">
        <f>+DNA!C12</f>
        <v>0</v>
      </c>
      <c r="BQ13" s="13">
        <f>+DNA!D12</f>
        <v>0</v>
      </c>
      <c r="BR13" s="13">
        <f>+พระราชดำริ!C12</f>
        <v>0</v>
      </c>
      <c r="BS13" s="13">
        <f>+พระราชดำริ!D12</f>
        <v>0</v>
      </c>
      <c r="BT13" s="13">
        <f>+พระราชดำริ!E12</f>
        <v>0</v>
      </c>
      <c r="BU13" s="13">
        <f>+พระราชดำริ!F12</f>
        <v>592500</v>
      </c>
      <c r="BV13" s="13">
        <f>+พระราชดำริ!G12</f>
        <v>610</v>
      </c>
      <c r="BW13" s="13">
        <f>+พระราชดำริ!H12</f>
        <v>265500</v>
      </c>
      <c r="BX13" s="17">
        <f>+SF!C12</f>
        <v>0</v>
      </c>
      <c r="BY13" s="17">
        <f>+SF!D12</f>
        <v>0</v>
      </c>
      <c r="BZ13" s="17">
        <f>+SF!E12</f>
        <v>240</v>
      </c>
      <c r="CA13" s="17">
        <f>+SF!F12</f>
        <v>13000</v>
      </c>
      <c r="CB13" s="13">
        <f>+ตลาดภายใน!C12</f>
        <v>0</v>
      </c>
      <c r="CC13" s="13">
        <f>+ตลาดภายใน!D12</f>
        <v>11250</v>
      </c>
      <c r="CD13" s="16">
        <f>+ก๊าซเรือนกระจก!C12</f>
        <v>2000</v>
      </c>
      <c r="CE13" s="16">
        <f>+ก๊าซเรือนกระจก!D12</f>
        <v>7067963</v>
      </c>
      <c r="CF13" s="10">
        <f t="shared" si="4"/>
        <v>123263681</v>
      </c>
      <c r="CG13" s="18"/>
    </row>
    <row r="14" spans="1:88">
      <c r="A14" s="13">
        <v>6</v>
      </c>
      <c r="B14" s="13" t="s">
        <v>25</v>
      </c>
      <c r="C14" s="13">
        <f>+บุคลากร!C12</f>
        <v>0</v>
      </c>
      <c r="D14" s="13">
        <f>+ผลผลิต!C13</f>
        <v>0</v>
      </c>
      <c r="E14" s="13">
        <f>+ผลผลิต!D13</f>
        <v>0</v>
      </c>
      <c r="F14" s="13">
        <f>+ผลผลิต!E13</f>
        <v>0</v>
      </c>
      <c r="G14" s="13">
        <f>+ผลผลิต!F13</f>
        <v>0</v>
      </c>
      <c r="H14" s="13">
        <f>+ผลผลิต!G13</f>
        <v>0</v>
      </c>
      <c r="I14" s="13">
        <f>+ผลผลิต!H13</f>
        <v>0</v>
      </c>
      <c r="J14" s="32">
        <f>+ยกระดับ!C13</f>
        <v>2975.25</v>
      </c>
      <c r="K14" s="32">
        <f>+ยกระดับ!D13</f>
        <v>487000</v>
      </c>
      <c r="L14" s="32">
        <f>+ยกระดับ!E13</f>
        <v>0</v>
      </c>
      <c r="M14" s="32">
        <f>+ยกระดับ!F13</f>
        <v>0</v>
      </c>
      <c r="N14" s="32">
        <f>+ยกระดับ!G13</f>
        <v>0</v>
      </c>
      <c r="O14" s="32">
        <f>+ยกระดับ!H13</f>
        <v>0</v>
      </c>
      <c r="P14" s="32">
        <f>+แปลงใหญ่!C13</f>
        <v>3</v>
      </c>
      <c r="Q14" s="32">
        <f>+แปลงใหญ่!D13</f>
        <v>295400</v>
      </c>
      <c r="R14" s="32">
        <f>+แปลงใหญ่!E13</f>
        <v>0</v>
      </c>
      <c r="S14" s="32">
        <f>+แปลงใหญ่!F13</f>
        <v>0</v>
      </c>
      <c r="T14" s="13">
        <f>+แปรรูป!C13</f>
        <v>0</v>
      </c>
      <c r="U14" s="13">
        <f>+แปรรูป!D13</f>
        <v>0</v>
      </c>
      <c r="V14" s="13">
        <f>+แปรรูป!E13</f>
        <v>0</v>
      </c>
      <c r="W14" s="13">
        <f>+แปรรูป!F13</f>
        <v>0</v>
      </c>
      <c r="X14" s="41">
        <f>+ยั่งยืน!C13</f>
        <v>769.75</v>
      </c>
      <c r="Y14" s="41">
        <f>+ยั่งยืน!D13</f>
        <v>452496</v>
      </c>
      <c r="Z14" s="41">
        <f>+ยั่งยืน!E13</f>
        <v>63</v>
      </c>
      <c r="AA14" s="41">
        <f>+ยั่งยืน!F13</f>
        <v>28350</v>
      </c>
      <c r="AB14" s="32">
        <f>+ผลิตและกระจาย!C13</f>
        <v>0</v>
      </c>
      <c r="AC14" s="32">
        <f>+ผลิตและกระจาย!D13</f>
        <v>0</v>
      </c>
      <c r="AD14" s="32">
        <f>+ผลิตและกระจาย!E13</f>
        <v>3000</v>
      </c>
      <c r="AE14" s="32">
        <f>+ผลิตและกระจาย!F13</f>
        <v>3615000</v>
      </c>
      <c r="AF14" s="32">
        <f>+ผลิตและกระจาย!G13</f>
        <v>0</v>
      </c>
      <c r="AG14" s="32">
        <f>+ผลิตและกระจาย!H13</f>
        <v>0</v>
      </c>
      <c r="AH14" s="32" t="str">
        <f>+ผลิตและกระจาย!I13</f>
        <v>A1 1 ชุด</v>
      </c>
      <c r="AI14" s="32">
        <f>+ผลิตและกระจาย!J13</f>
        <v>108000000</v>
      </c>
      <c r="AJ14" s="32">
        <f>+ผลิตและกระจาย!K13</f>
        <v>0</v>
      </c>
      <c r="AK14" s="32">
        <f>+ผลิตและกระจาย!L13</f>
        <v>0</v>
      </c>
      <c r="AL14" s="13">
        <f>+ศขช!C13</f>
        <v>900</v>
      </c>
      <c r="AM14" s="13">
        <f>+ศขช!D13</f>
        <v>1574750</v>
      </c>
      <c r="AN14" s="13">
        <f>+วัสดุเหลือใช้!C13</f>
        <v>0</v>
      </c>
      <c r="AO14" s="13">
        <f>+วัสดุเหลือใช้!D13</f>
        <v>0</v>
      </c>
      <c r="AP14" s="13">
        <f>+วัสดุเหลือใช้!E13</f>
        <v>0</v>
      </c>
      <c r="AQ14" s="13">
        <f>+วัสดุเหลือใช้!F13</f>
        <v>0</v>
      </c>
      <c r="AR14" s="13">
        <f>+อัตลักษณ์!C13</f>
        <v>0</v>
      </c>
      <c r="AS14" s="13">
        <f>+อัตลักษณ์!D13</f>
        <v>0</v>
      </c>
      <c r="AT14" s="13">
        <f>+อัตลักษณ์!E13</f>
        <v>0</v>
      </c>
      <c r="AU14" s="13">
        <f>+อัตลักษณ์!F13</f>
        <v>0</v>
      </c>
      <c r="AV14" s="47">
        <f>+'1 อำเภอ'!C13</f>
        <v>0</v>
      </c>
      <c r="AW14" s="47">
        <f>+'1 อำเภอ'!D13</f>
        <v>0</v>
      </c>
      <c r="AX14" s="47">
        <f>+'1 อำเภอ'!E13</f>
        <v>0</v>
      </c>
      <c r="AY14" s="47">
        <f>+'1 อำเภอ'!F13</f>
        <v>0</v>
      </c>
      <c r="AZ14" s="47">
        <f>+'1 อำเภอ'!G13</f>
        <v>0</v>
      </c>
      <c r="BA14" s="47">
        <f>+'1 อำเภอ'!H13</f>
        <v>10000</v>
      </c>
      <c r="BB14" s="13">
        <f>+ลดต้นทุน!C13</f>
        <v>0</v>
      </c>
      <c r="BC14" s="13">
        <f>+ลดต้นทุน!D13</f>
        <v>0</v>
      </c>
      <c r="BD14" s="13">
        <f>+ครบวงจร!C13</f>
        <v>0</v>
      </c>
      <c r="BE14" s="13">
        <f>+ครบวงจร!D13</f>
        <v>0</v>
      </c>
      <c r="BF14" s="13">
        <f>+ครบวงจร!E13</f>
        <v>0</v>
      </c>
      <c r="BG14" s="13">
        <f>+ครบวงจร!F13</f>
        <v>0</v>
      </c>
      <c r="BH14" s="13">
        <f>+ชายแดนใต้!C13</f>
        <v>0</v>
      </c>
      <c r="BI14" s="13">
        <f>+ชายแดนใต้!D13</f>
        <v>0</v>
      </c>
      <c r="BJ14" s="13">
        <f>+ปรับปรุง!C13</f>
        <v>0</v>
      </c>
      <c r="BK14" s="13">
        <f>+ปรับปรุง!D13</f>
        <v>0</v>
      </c>
      <c r="BL14" s="13">
        <f>+เปลี่ยนเมล็ด!C13</f>
        <v>0</v>
      </c>
      <c r="BM14" s="13">
        <f>+เปลี่ยนเมล็ด!D13</f>
        <v>0</v>
      </c>
      <c r="BN14" s="13">
        <f>+อาหารสัตว์!C13</f>
        <v>0</v>
      </c>
      <c r="BO14" s="13">
        <f>+อาหารสัตว์!D13</f>
        <v>0</v>
      </c>
      <c r="BP14" s="13">
        <f>+DNA!C13</f>
        <v>0</v>
      </c>
      <c r="BQ14" s="13">
        <f>+DNA!D13</f>
        <v>0</v>
      </c>
      <c r="BR14" s="13">
        <f>+พระราชดำริ!C13</f>
        <v>0</v>
      </c>
      <c r="BS14" s="13">
        <f>+พระราชดำริ!D13</f>
        <v>0</v>
      </c>
      <c r="BT14" s="13">
        <f>+พระราชดำริ!E13</f>
        <v>0</v>
      </c>
      <c r="BU14" s="13">
        <f>+พระราชดำริ!F13</f>
        <v>0</v>
      </c>
      <c r="BV14" s="13">
        <f>+พระราชดำริ!G13</f>
        <v>400</v>
      </c>
      <c r="BW14" s="13">
        <f>+พระราชดำริ!H13</f>
        <v>19500</v>
      </c>
      <c r="BX14" s="17">
        <f>+SF!C13</f>
        <v>0</v>
      </c>
      <c r="BY14" s="17">
        <f>+SF!D13</f>
        <v>0</v>
      </c>
      <c r="BZ14" s="17">
        <f>+SF!E13</f>
        <v>240</v>
      </c>
      <c r="CA14" s="17">
        <f>+SF!F13</f>
        <v>13000</v>
      </c>
      <c r="CB14" s="13">
        <f>+ตลาดภายใน!C13</f>
        <v>50.595043216343633</v>
      </c>
      <c r="CC14" s="13">
        <f>+ตลาดภายใน!D13</f>
        <v>191250</v>
      </c>
      <c r="CD14" s="16">
        <f>+ก๊าซเรือนกระจก!C13</f>
        <v>2000</v>
      </c>
      <c r="CE14" s="16">
        <f>+ก๊าซเรือนกระจก!D13</f>
        <v>1003663</v>
      </c>
      <c r="CF14" s="10">
        <f t="shared" si="4"/>
        <v>115690409</v>
      </c>
      <c r="CG14" s="18"/>
    </row>
    <row r="15" spans="1:88">
      <c r="A15" s="13">
        <v>7</v>
      </c>
      <c r="B15" s="13" t="s">
        <v>26</v>
      </c>
      <c r="C15" s="13">
        <f>+บุคลากร!C13</f>
        <v>0</v>
      </c>
      <c r="D15" s="13">
        <f>+ผลผลิต!C14</f>
        <v>0</v>
      </c>
      <c r="E15" s="13">
        <f>+ผลผลิต!D14</f>
        <v>303500</v>
      </c>
      <c r="F15" s="13">
        <f>+ผลผลิต!E14</f>
        <v>0</v>
      </c>
      <c r="G15" s="13">
        <f>+ผลผลิต!F14</f>
        <v>0</v>
      </c>
      <c r="H15" s="13">
        <f>+ผลผลิต!G14</f>
        <v>0</v>
      </c>
      <c r="I15" s="13">
        <f>+ผลผลิต!H14</f>
        <v>0</v>
      </c>
      <c r="J15" s="32">
        <f>+ยกระดับ!C14</f>
        <v>3574.75</v>
      </c>
      <c r="K15" s="32">
        <f>+ยกระดับ!D14</f>
        <v>427000</v>
      </c>
      <c r="L15" s="32">
        <f>+ยกระดับ!E14</f>
        <v>0</v>
      </c>
      <c r="M15" s="32">
        <f>+ยกระดับ!F14</f>
        <v>0</v>
      </c>
      <c r="N15" s="32">
        <f>+ยกระดับ!G14</f>
        <v>0</v>
      </c>
      <c r="O15" s="32">
        <f>+ยกระดับ!H14</f>
        <v>0</v>
      </c>
      <c r="P15" s="32">
        <f>+แปลงใหญ่!C14</f>
        <v>5</v>
      </c>
      <c r="Q15" s="32">
        <f>+แปลงใหญ่!D14</f>
        <v>329800</v>
      </c>
      <c r="R15" s="32">
        <f>+แปลงใหญ่!E14</f>
        <v>2</v>
      </c>
      <c r="S15" s="32">
        <f>+แปลงใหญ่!F14</f>
        <v>76000</v>
      </c>
      <c r="T15" s="13">
        <f>+แปรรูป!C14</f>
        <v>0</v>
      </c>
      <c r="U15" s="13">
        <f>+แปรรูป!D14</f>
        <v>0</v>
      </c>
      <c r="V15" s="13">
        <f>+แปรรูป!E14</f>
        <v>0</v>
      </c>
      <c r="W15" s="13">
        <f>+แปรรูป!F14</f>
        <v>0</v>
      </c>
      <c r="X15" s="41">
        <f>+ยั่งยืน!C14</f>
        <v>385.8</v>
      </c>
      <c r="Y15" s="41">
        <f>+ยั่งยืน!D14</f>
        <v>113124</v>
      </c>
      <c r="Z15" s="41">
        <f>+ยั่งยืน!E14</f>
        <v>102</v>
      </c>
      <c r="AA15" s="41">
        <f>+ยั่งยืน!F14</f>
        <v>45900</v>
      </c>
      <c r="AB15" s="32">
        <f>+ผลิตและกระจาย!C14</f>
        <v>65.5</v>
      </c>
      <c r="AC15" s="32">
        <f>+ผลิตและกระจาย!D14</f>
        <v>2928000</v>
      </c>
      <c r="AD15" s="32">
        <f>+ผลิตและกระจาย!E14</f>
        <v>3100</v>
      </c>
      <c r="AE15" s="32">
        <f>+ผลิตและกระจาย!F14</f>
        <v>3738600</v>
      </c>
      <c r="AF15" s="32">
        <f>+ผลิตและกระจาย!G14</f>
        <v>0</v>
      </c>
      <c r="AG15" s="32">
        <f>+ผลิตและกระจาย!H14</f>
        <v>0</v>
      </c>
      <c r="AH15" s="32">
        <f>+ผลิตและกระจาย!I14</f>
        <v>0</v>
      </c>
      <c r="AI15" s="32">
        <f>+ผลิตและกระจาย!J14</f>
        <v>0</v>
      </c>
      <c r="AJ15" s="32">
        <f>+ผลิตและกระจาย!K14</f>
        <v>0</v>
      </c>
      <c r="AK15" s="32">
        <f>+ผลิตและกระจาย!L14</f>
        <v>0</v>
      </c>
      <c r="AL15" s="13">
        <f>+ศขช!C14</f>
        <v>800</v>
      </c>
      <c r="AM15" s="13">
        <f>+ศขช!D14</f>
        <v>3153000</v>
      </c>
      <c r="AN15" s="13">
        <f>+วัสดุเหลือใช้!C14</f>
        <v>0</v>
      </c>
      <c r="AO15" s="13">
        <f>+วัสดุเหลือใช้!D14</f>
        <v>0</v>
      </c>
      <c r="AP15" s="13">
        <f>+วัสดุเหลือใช้!E14</f>
        <v>0</v>
      </c>
      <c r="AQ15" s="13">
        <f>+วัสดุเหลือใช้!F14</f>
        <v>0</v>
      </c>
      <c r="AR15" s="13">
        <f>+อัตลักษณ์!C14</f>
        <v>0</v>
      </c>
      <c r="AS15" s="13">
        <f>+อัตลักษณ์!D14</f>
        <v>0</v>
      </c>
      <c r="AT15" s="13">
        <f>+อัตลักษณ์!E14</f>
        <v>0</v>
      </c>
      <c r="AU15" s="13">
        <f>+อัตลักษณ์!F14</f>
        <v>0</v>
      </c>
      <c r="AV15" s="47">
        <f>+'1 อำเภอ'!C14</f>
        <v>0</v>
      </c>
      <c r="AW15" s="47">
        <f>+'1 อำเภอ'!D14</f>
        <v>225000</v>
      </c>
      <c r="AX15" s="47">
        <f>+'1 อำเภอ'!E14</f>
        <v>0</v>
      </c>
      <c r="AY15" s="47">
        <f>+'1 อำเภอ'!F14</f>
        <v>0</v>
      </c>
      <c r="AZ15" s="47">
        <f>+'1 อำเภอ'!G14</f>
        <v>0</v>
      </c>
      <c r="BA15" s="47">
        <f>+'1 อำเภอ'!H14</f>
        <v>20000</v>
      </c>
      <c r="BB15" s="13">
        <f>+ลดต้นทุน!C14</f>
        <v>0</v>
      </c>
      <c r="BC15" s="13">
        <f>+ลดต้นทุน!D14</f>
        <v>0</v>
      </c>
      <c r="BD15" s="13">
        <f>+ครบวงจร!C14</f>
        <v>0</v>
      </c>
      <c r="BE15" s="13">
        <f>+ครบวงจร!D14</f>
        <v>0</v>
      </c>
      <c r="BF15" s="13">
        <f>+ครบวงจร!E14</f>
        <v>0</v>
      </c>
      <c r="BG15" s="13">
        <f>+ครบวงจร!F14</f>
        <v>0</v>
      </c>
      <c r="BH15" s="13">
        <f>+ชายแดนใต้!C14</f>
        <v>0</v>
      </c>
      <c r="BI15" s="13">
        <f>+ชายแดนใต้!D14</f>
        <v>0</v>
      </c>
      <c r="BJ15" s="13">
        <f>+ปรับปรุง!C14</f>
        <v>0</v>
      </c>
      <c r="BK15" s="13">
        <f>+ปรับปรุง!D14</f>
        <v>0</v>
      </c>
      <c r="BL15" s="13">
        <f>+เปลี่ยนเมล็ด!C14</f>
        <v>0</v>
      </c>
      <c r="BM15" s="13">
        <f>+เปลี่ยนเมล็ด!D14</f>
        <v>0</v>
      </c>
      <c r="BN15" s="13">
        <f>+อาหารสัตว์!C14</f>
        <v>0</v>
      </c>
      <c r="BO15" s="13">
        <f>+อาหารสัตว์!D14</f>
        <v>0</v>
      </c>
      <c r="BP15" s="13">
        <f>+DNA!C14</f>
        <v>0</v>
      </c>
      <c r="BQ15" s="13">
        <f>+DNA!D14</f>
        <v>0</v>
      </c>
      <c r="BR15" s="13">
        <f>+พระราชดำริ!C14</f>
        <v>0</v>
      </c>
      <c r="BS15" s="13">
        <f>+พระราชดำริ!D14</f>
        <v>0</v>
      </c>
      <c r="BT15" s="13">
        <f>+พระราชดำริ!E14</f>
        <v>0</v>
      </c>
      <c r="BU15" s="13">
        <f>+พระราชดำริ!F14</f>
        <v>0</v>
      </c>
      <c r="BV15" s="13">
        <f>+พระราชดำริ!G14</f>
        <v>610</v>
      </c>
      <c r="BW15" s="13">
        <f>+พระราชดำริ!H14</f>
        <v>39000</v>
      </c>
      <c r="BX15" s="17">
        <f>+SF!C14</f>
        <v>0</v>
      </c>
      <c r="BY15" s="17">
        <f>+SF!D14</f>
        <v>0</v>
      </c>
      <c r="BZ15" s="17">
        <f>+SF!E14</f>
        <v>240</v>
      </c>
      <c r="CA15" s="17">
        <f>+SF!F14</f>
        <v>13000</v>
      </c>
      <c r="CB15" s="13">
        <f>+ตลาดภายใน!C14</f>
        <v>0</v>
      </c>
      <c r="CC15" s="13">
        <f>+ตลาดภายใน!D14</f>
        <v>11250</v>
      </c>
      <c r="CD15" s="16">
        <f>+ก๊าซเรือนกระจก!C14</f>
        <v>0</v>
      </c>
      <c r="CE15" s="16">
        <f>+ก๊าซเรือนกระจก!D14</f>
        <v>0</v>
      </c>
      <c r="CF15" s="10">
        <f t="shared" si="4"/>
        <v>11423174</v>
      </c>
      <c r="CG15" s="18"/>
    </row>
    <row r="16" spans="1:88">
      <c r="A16" s="13">
        <v>8</v>
      </c>
      <c r="B16" s="13" t="s">
        <v>27</v>
      </c>
      <c r="C16" s="13">
        <f>+บุคลากร!C14</f>
        <v>0</v>
      </c>
      <c r="D16" s="13">
        <f>+ผลผลิต!C15</f>
        <v>0</v>
      </c>
      <c r="E16" s="13">
        <f>+ผลผลิต!D15</f>
        <v>0</v>
      </c>
      <c r="F16" s="13">
        <f>+ผลผลิต!E15</f>
        <v>0</v>
      </c>
      <c r="G16" s="13">
        <f>+ผลผลิต!F15</f>
        <v>0</v>
      </c>
      <c r="H16" s="13">
        <f>+ผลผลิต!G15</f>
        <v>0</v>
      </c>
      <c r="I16" s="13">
        <f>+ผลผลิต!H15</f>
        <v>0</v>
      </c>
      <c r="J16" s="32">
        <f>+ยกระดับ!C15</f>
        <v>769</v>
      </c>
      <c r="K16" s="32">
        <f>+ยกระดับ!D15</f>
        <v>112000</v>
      </c>
      <c r="L16" s="32">
        <f>+ยกระดับ!E15</f>
        <v>0</v>
      </c>
      <c r="M16" s="32">
        <f>+ยกระดับ!F15</f>
        <v>0</v>
      </c>
      <c r="N16" s="32">
        <f>+ยกระดับ!G15</f>
        <v>0</v>
      </c>
      <c r="O16" s="32">
        <f>+ยกระดับ!H15</f>
        <v>0</v>
      </c>
      <c r="P16" s="32">
        <f>+แปลงใหญ่!C15</f>
        <v>2</v>
      </c>
      <c r="Q16" s="32">
        <f>+แปลงใหญ่!D15</f>
        <v>278200</v>
      </c>
      <c r="R16" s="32">
        <f>+แปลงใหญ่!E15</f>
        <v>0</v>
      </c>
      <c r="S16" s="32">
        <f>+แปลงใหญ่!F15</f>
        <v>0</v>
      </c>
      <c r="T16" s="13">
        <f>+แปรรูป!C15</f>
        <v>0</v>
      </c>
      <c r="U16" s="13">
        <f>+แปรรูป!D15</f>
        <v>0</v>
      </c>
      <c r="V16" s="13">
        <f>+แปรรูป!E15</f>
        <v>0</v>
      </c>
      <c r="W16" s="13">
        <f>+แปรรูป!F15</f>
        <v>0</v>
      </c>
      <c r="X16" s="41">
        <f>+ยั่งยืน!C15</f>
        <v>148.25</v>
      </c>
      <c r="Y16" s="41">
        <f>+ยั่งยืน!D15</f>
        <v>75416</v>
      </c>
      <c r="Z16" s="41">
        <f>+ยั่งยืน!E15</f>
        <v>7</v>
      </c>
      <c r="AA16" s="41">
        <f>+ยั่งยืน!F15</f>
        <v>3150</v>
      </c>
      <c r="AB16" s="32">
        <f>+ผลิตและกระจาย!C15</f>
        <v>0</v>
      </c>
      <c r="AC16" s="32">
        <f>+ผลิตและกระจาย!D15</f>
        <v>0</v>
      </c>
      <c r="AD16" s="32">
        <f>+ผลิตและกระจาย!E15</f>
        <v>0</v>
      </c>
      <c r="AE16" s="32">
        <f>+ผลิตและกระจาย!F15</f>
        <v>0</v>
      </c>
      <c r="AF16" s="32">
        <f>+ผลิตและกระจาย!G15</f>
        <v>0</v>
      </c>
      <c r="AG16" s="32">
        <f>+ผลิตและกระจาย!H15</f>
        <v>0</v>
      </c>
      <c r="AH16" s="32">
        <f>+ผลิตและกระจาย!I15</f>
        <v>0</v>
      </c>
      <c r="AI16" s="32">
        <f>+ผลิตและกระจาย!J15</f>
        <v>0</v>
      </c>
      <c r="AJ16" s="32">
        <f>+ผลิตและกระจาย!K15</f>
        <v>0</v>
      </c>
      <c r="AK16" s="32">
        <f>+ผลิตและกระจาย!L15</f>
        <v>0</v>
      </c>
      <c r="AL16" s="13">
        <f>+ศขช!C15</f>
        <v>1000</v>
      </c>
      <c r="AM16" s="13">
        <f>+ศขช!D15</f>
        <v>937500</v>
      </c>
      <c r="AN16" s="13">
        <f>+วัสดุเหลือใช้!C15</f>
        <v>0</v>
      </c>
      <c r="AO16" s="13">
        <f>+วัสดุเหลือใช้!D15</f>
        <v>0</v>
      </c>
      <c r="AP16" s="13">
        <f>+วัสดุเหลือใช้!E15</f>
        <v>0</v>
      </c>
      <c r="AQ16" s="13">
        <f>+วัสดุเหลือใช้!F15</f>
        <v>0</v>
      </c>
      <c r="AR16" s="13">
        <f>+อัตลักษณ์!C15</f>
        <v>0</v>
      </c>
      <c r="AS16" s="13">
        <f>+อัตลักษณ์!D15</f>
        <v>0</v>
      </c>
      <c r="AT16" s="13">
        <f>+อัตลักษณ์!E15</f>
        <v>0</v>
      </c>
      <c r="AU16" s="13">
        <f>+อัตลักษณ์!F15</f>
        <v>0</v>
      </c>
      <c r="AV16" s="47">
        <f>+'1 อำเภอ'!C15</f>
        <v>0</v>
      </c>
      <c r="AW16" s="47">
        <f>+'1 อำเภอ'!D15</f>
        <v>0</v>
      </c>
      <c r="AX16" s="47">
        <f>+'1 อำเภอ'!E15</f>
        <v>0</v>
      </c>
      <c r="AY16" s="47">
        <f>+'1 อำเภอ'!F15</f>
        <v>0</v>
      </c>
      <c r="AZ16" s="47">
        <f>+'1 อำเภอ'!G15</f>
        <v>0</v>
      </c>
      <c r="BA16" s="47">
        <f>+'1 อำเภอ'!H15</f>
        <v>0</v>
      </c>
      <c r="BB16" s="13">
        <f>+ลดต้นทุน!C15</f>
        <v>0</v>
      </c>
      <c r="BC16" s="13">
        <f>+ลดต้นทุน!D15</f>
        <v>0</v>
      </c>
      <c r="BD16" s="13">
        <f>+ครบวงจร!C15</f>
        <v>0</v>
      </c>
      <c r="BE16" s="13">
        <f>+ครบวงจร!D15</f>
        <v>0</v>
      </c>
      <c r="BF16" s="13">
        <f>+ครบวงจร!E15</f>
        <v>0</v>
      </c>
      <c r="BG16" s="13">
        <f>+ครบวงจร!F15</f>
        <v>0</v>
      </c>
      <c r="BH16" s="13">
        <f>+ชายแดนใต้!C15</f>
        <v>0</v>
      </c>
      <c r="BI16" s="13">
        <f>+ชายแดนใต้!D15</f>
        <v>0</v>
      </c>
      <c r="BJ16" s="13">
        <f>+ปรับปรุง!C15</f>
        <v>0</v>
      </c>
      <c r="BK16" s="13">
        <f>+ปรับปรุง!D15</f>
        <v>0</v>
      </c>
      <c r="BL16" s="13">
        <f>+เปลี่ยนเมล็ด!C15</f>
        <v>0</v>
      </c>
      <c r="BM16" s="13">
        <f>+เปลี่ยนเมล็ด!D15</f>
        <v>0</v>
      </c>
      <c r="BN16" s="13">
        <f>+อาหารสัตว์!C15</f>
        <v>0</v>
      </c>
      <c r="BO16" s="13">
        <f>+อาหารสัตว์!D15</f>
        <v>0</v>
      </c>
      <c r="BP16" s="13">
        <f>+DNA!C15</f>
        <v>0</v>
      </c>
      <c r="BQ16" s="13">
        <f>+DNA!D15</f>
        <v>0</v>
      </c>
      <c r="BR16" s="13">
        <f>+พระราชดำริ!C15</f>
        <v>0</v>
      </c>
      <c r="BS16" s="13">
        <f>+พระราชดำริ!D15</f>
        <v>0</v>
      </c>
      <c r="BT16" s="13">
        <f>+พระราชดำริ!E15</f>
        <v>30</v>
      </c>
      <c r="BU16" s="13">
        <f>+พระราชดำริ!F15</f>
        <v>650100</v>
      </c>
      <c r="BV16" s="13">
        <f>+พระราชดำริ!G15</f>
        <v>600</v>
      </c>
      <c r="BW16" s="13">
        <f>+พระราชดำริ!H15</f>
        <v>595000</v>
      </c>
      <c r="BX16" s="17">
        <f>+SF!C15</f>
        <v>0</v>
      </c>
      <c r="BY16" s="17">
        <f>+SF!D15</f>
        <v>0</v>
      </c>
      <c r="BZ16" s="17">
        <f>+SF!E15</f>
        <v>240</v>
      </c>
      <c r="CA16" s="17">
        <f>+SF!F15</f>
        <v>13000</v>
      </c>
      <c r="CB16" s="13">
        <f>+ตลาดภายใน!C15</f>
        <v>0</v>
      </c>
      <c r="CC16" s="13">
        <f>+ตลาดภายใน!D15</f>
        <v>11250</v>
      </c>
      <c r="CD16" s="16">
        <f>+ก๊าซเรือนกระจก!C15</f>
        <v>0</v>
      </c>
      <c r="CE16" s="16">
        <f>+ก๊าซเรือนกระจก!D15</f>
        <v>0</v>
      </c>
      <c r="CF16" s="10">
        <f t="shared" si="4"/>
        <v>2675616</v>
      </c>
      <c r="CG16" s="18"/>
    </row>
    <row r="17" spans="1:85">
      <c r="A17" s="13">
        <v>9</v>
      </c>
      <c r="B17" s="13" t="s">
        <v>28</v>
      </c>
      <c r="C17" s="13">
        <f>+บุคลากร!C15</f>
        <v>0</v>
      </c>
      <c r="D17" s="13">
        <f>+ผลผลิต!C16</f>
        <v>0</v>
      </c>
      <c r="E17" s="13">
        <f>+ผลผลิต!D16</f>
        <v>7457300</v>
      </c>
      <c r="F17" s="13">
        <f>+ผลผลิต!E16</f>
        <v>0</v>
      </c>
      <c r="G17" s="13">
        <f>+ผลผลิต!F16</f>
        <v>0</v>
      </c>
      <c r="H17" s="13">
        <f>+ผลผลิต!G16</f>
        <v>0</v>
      </c>
      <c r="I17" s="13">
        <f>+ผลผลิต!H16</f>
        <v>0</v>
      </c>
      <c r="J17" s="32">
        <f>+ยกระดับ!C16</f>
        <v>3724</v>
      </c>
      <c r="K17" s="32">
        <f>+ยกระดับ!D16</f>
        <v>288000</v>
      </c>
      <c r="L17" s="32">
        <f>+ยกระดับ!E16</f>
        <v>0</v>
      </c>
      <c r="M17" s="32">
        <f>+ยกระดับ!F16</f>
        <v>0</v>
      </c>
      <c r="N17" s="32">
        <f>+ยกระดับ!G16</f>
        <v>0</v>
      </c>
      <c r="O17" s="32">
        <f>+ยกระดับ!H16</f>
        <v>0</v>
      </c>
      <c r="P17" s="32">
        <f>+แปลงใหญ่!C16</f>
        <v>10</v>
      </c>
      <c r="Q17" s="32">
        <f>+แปลงใหญ่!D16</f>
        <v>805800</v>
      </c>
      <c r="R17" s="32">
        <f>+แปลงใหญ่!E16</f>
        <v>2</v>
      </c>
      <c r="S17" s="32">
        <f>+แปลงใหญ่!F16</f>
        <v>76000</v>
      </c>
      <c r="T17" s="13">
        <f>+แปรรูป!C16</f>
        <v>0</v>
      </c>
      <c r="U17" s="13">
        <f>+แปรรูป!D16</f>
        <v>0</v>
      </c>
      <c r="V17" s="13">
        <f>+แปรรูป!E16</f>
        <v>0</v>
      </c>
      <c r="W17" s="13">
        <f>+แปรรูป!F16</f>
        <v>0</v>
      </c>
      <c r="X17" s="41">
        <f>+ยั่งยืน!C16</f>
        <v>0</v>
      </c>
      <c r="Y17" s="41">
        <f>+ยั่งยืน!D16</f>
        <v>0</v>
      </c>
      <c r="Z17" s="41">
        <f>+ยั่งยืน!E16</f>
        <v>75</v>
      </c>
      <c r="AA17" s="41">
        <f>+ยั่งยืน!F16</f>
        <v>33750</v>
      </c>
      <c r="AB17" s="32">
        <f>+ผลิตและกระจาย!C16</f>
        <v>275</v>
      </c>
      <c r="AC17" s="32">
        <f>+ผลิตและกระจาย!D16</f>
        <v>8701800</v>
      </c>
      <c r="AD17" s="32">
        <f>+ผลิตและกระจาย!E16</f>
        <v>5000</v>
      </c>
      <c r="AE17" s="32">
        <f>+ผลิตและกระจาย!F16</f>
        <v>6040000</v>
      </c>
      <c r="AF17" s="32">
        <f>+ผลิตและกระจาย!G16</f>
        <v>0</v>
      </c>
      <c r="AG17" s="32">
        <f>+ผลิตและกระจาย!H16</f>
        <v>0</v>
      </c>
      <c r="AH17" s="32">
        <f>+ผลิตและกระจาย!I16</f>
        <v>0</v>
      </c>
      <c r="AI17" s="32">
        <f>+ผลิตและกระจาย!J16</f>
        <v>0</v>
      </c>
      <c r="AJ17" s="32">
        <f>+ผลิตและกระจาย!K16</f>
        <v>0</v>
      </c>
      <c r="AK17" s="32">
        <f>+ผลิตและกระจาย!L16</f>
        <v>0</v>
      </c>
      <c r="AL17" s="13">
        <f>+ศขช!C16</f>
        <v>1400</v>
      </c>
      <c r="AM17" s="13">
        <f>+ศขช!D16</f>
        <v>2920500</v>
      </c>
      <c r="AN17" s="13">
        <f>+วัสดุเหลือใช้!C16</f>
        <v>0</v>
      </c>
      <c r="AO17" s="13">
        <f>+วัสดุเหลือใช้!D16</f>
        <v>0</v>
      </c>
      <c r="AP17" s="13">
        <f>+วัสดุเหลือใช้!E16</f>
        <v>0</v>
      </c>
      <c r="AQ17" s="13">
        <f>+วัสดุเหลือใช้!F16</f>
        <v>1243900</v>
      </c>
      <c r="AR17" s="13">
        <f>+อัตลักษณ์!C16</f>
        <v>0</v>
      </c>
      <c r="AS17" s="13">
        <f>+อัตลักษณ์!D16</f>
        <v>0</v>
      </c>
      <c r="AT17" s="13">
        <f>+อัตลักษณ์!E16</f>
        <v>0</v>
      </c>
      <c r="AU17" s="13">
        <f>+อัตลักษณ์!F16</f>
        <v>0</v>
      </c>
      <c r="AV17" s="47">
        <f>+'1 อำเภอ'!C16</f>
        <v>1</v>
      </c>
      <c r="AW17" s="47">
        <f>+'1 อำเภอ'!D16</f>
        <v>4135000</v>
      </c>
      <c r="AX17" s="47">
        <f>+'1 อำเภอ'!E16</f>
        <v>0</v>
      </c>
      <c r="AY17" s="47">
        <f>+'1 อำเภอ'!F16</f>
        <v>0</v>
      </c>
      <c r="AZ17" s="47">
        <f>+'1 อำเภอ'!G16</f>
        <v>0</v>
      </c>
      <c r="BA17" s="47">
        <f>+'1 อำเภอ'!H16</f>
        <v>20000</v>
      </c>
      <c r="BB17" s="13">
        <f>+ลดต้นทุน!C16</f>
        <v>0</v>
      </c>
      <c r="BC17" s="13">
        <f>+ลดต้นทุน!D16</f>
        <v>0</v>
      </c>
      <c r="BD17" s="13">
        <f>+ครบวงจร!C16</f>
        <v>0</v>
      </c>
      <c r="BE17" s="13">
        <f>+ครบวงจร!D16</f>
        <v>0</v>
      </c>
      <c r="BF17" s="13">
        <f>+ครบวงจร!E16</f>
        <v>0</v>
      </c>
      <c r="BG17" s="13">
        <f>+ครบวงจร!F16</f>
        <v>0</v>
      </c>
      <c r="BH17" s="13">
        <f>+ชายแดนใต้!C16</f>
        <v>0</v>
      </c>
      <c r="BI17" s="13">
        <f>+ชายแดนใต้!D16</f>
        <v>0</v>
      </c>
      <c r="BJ17" s="13">
        <f>+ปรับปรุง!C16</f>
        <v>0</v>
      </c>
      <c r="BK17" s="13">
        <f>+ปรับปรุง!D16</f>
        <v>0</v>
      </c>
      <c r="BL17" s="13">
        <f>+เปลี่ยนเมล็ด!C16</f>
        <v>0</v>
      </c>
      <c r="BM17" s="13">
        <f>+เปลี่ยนเมล็ด!D16</f>
        <v>0</v>
      </c>
      <c r="BN17" s="13">
        <f>+อาหารสัตว์!C16</f>
        <v>6400</v>
      </c>
      <c r="BO17" s="13">
        <f>+อาหารสัตว์!D16</f>
        <v>70000</v>
      </c>
      <c r="BP17" s="13">
        <f>+DNA!C16</f>
        <v>0</v>
      </c>
      <c r="BQ17" s="13">
        <f>+DNA!D16</f>
        <v>0</v>
      </c>
      <c r="BR17" s="13">
        <f>+พระราชดำริ!C16</f>
        <v>0</v>
      </c>
      <c r="BS17" s="13">
        <f>+พระราชดำริ!D16</f>
        <v>0</v>
      </c>
      <c r="BT17" s="13">
        <f>+พระราชดำริ!E16</f>
        <v>0</v>
      </c>
      <c r="BU17" s="13">
        <f>+พระราชดำริ!F16</f>
        <v>0</v>
      </c>
      <c r="BV17" s="13">
        <f>+พระราชดำริ!G16</f>
        <v>340</v>
      </c>
      <c r="BW17" s="13">
        <f>+พระราชดำริ!H16</f>
        <v>297000</v>
      </c>
      <c r="BX17" s="17">
        <f>+SF!C16</f>
        <v>0</v>
      </c>
      <c r="BY17" s="17">
        <f>+SF!D16</f>
        <v>0</v>
      </c>
      <c r="BZ17" s="17">
        <f>+SF!E16</f>
        <v>240</v>
      </c>
      <c r="CA17" s="17">
        <f>+SF!F16</f>
        <v>13000</v>
      </c>
      <c r="CB17" s="13">
        <f>+ตลาดภายใน!C16</f>
        <v>0</v>
      </c>
      <c r="CC17" s="13">
        <f>+ตลาดภายใน!D16</f>
        <v>11250</v>
      </c>
      <c r="CD17" s="16">
        <f>+ก๊าซเรือนกระจก!C16</f>
        <v>2000</v>
      </c>
      <c r="CE17" s="16">
        <f>+ก๊าซเรือนกระจก!D16</f>
        <v>3183963</v>
      </c>
      <c r="CF17" s="10">
        <f t="shared" si="4"/>
        <v>35297263</v>
      </c>
      <c r="CG17" s="18"/>
    </row>
    <row r="18" spans="1:85">
      <c r="A18" s="13">
        <v>10</v>
      </c>
      <c r="B18" s="13" t="s">
        <v>37</v>
      </c>
      <c r="C18" s="13">
        <f>+บุคลากร!C16</f>
        <v>0</v>
      </c>
      <c r="D18" s="13">
        <f>+ผลผลิต!C17</f>
        <v>0</v>
      </c>
      <c r="E18" s="13">
        <f>+ผลผลิต!D17</f>
        <v>0</v>
      </c>
      <c r="F18" s="13">
        <f>+ผลผลิต!E17</f>
        <v>0</v>
      </c>
      <c r="G18" s="13">
        <f>+ผลผลิต!F17</f>
        <v>0</v>
      </c>
      <c r="H18" s="13">
        <f>+ผลผลิต!G17</f>
        <v>0</v>
      </c>
      <c r="I18" s="13">
        <f>+ผลผลิต!H17</f>
        <v>0</v>
      </c>
      <c r="J18" s="32">
        <f>+ยกระดับ!C17</f>
        <v>2254</v>
      </c>
      <c r="K18" s="32">
        <f>+ยกระดับ!D17</f>
        <v>225000</v>
      </c>
      <c r="L18" s="32">
        <f>+ยกระดับ!E17</f>
        <v>0</v>
      </c>
      <c r="M18" s="32">
        <f>+ยกระดับ!F17</f>
        <v>0</v>
      </c>
      <c r="N18" s="32">
        <f>+ยกระดับ!G17</f>
        <v>0</v>
      </c>
      <c r="O18" s="32">
        <f>+ยกระดับ!H17</f>
        <v>0</v>
      </c>
      <c r="P18" s="32">
        <f>+แปลงใหญ่!C17</f>
        <v>5</v>
      </c>
      <c r="Q18" s="32">
        <f>+แปลงใหญ่!D17</f>
        <v>319800</v>
      </c>
      <c r="R18" s="32">
        <f>+แปลงใหญ่!E17</f>
        <v>1</v>
      </c>
      <c r="S18" s="32">
        <f>+แปลงใหญ่!F17</f>
        <v>45000</v>
      </c>
      <c r="T18" s="13">
        <f>+แปรรูป!C17</f>
        <v>0</v>
      </c>
      <c r="U18" s="13">
        <f>+แปรรูป!D17</f>
        <v>0</v>
      </c>
      <c r="V18" s="13">
        <f>+แปรรูป!E17</f>
        <v>0</v>
      </c>
      <c r="W18" s="13">
        <f>+แปรรูป!F17</f>
        <v>0</v>
      </c>
      <c r="X18" s="41">
        <f>+ยั่งยืน!C17</f>
        <v>0</v>
      </c>
      <c r="Y18" s="41">
        <f>+ยั่งยืน!D17</f>
        <v>0</v>
      </c>
      <c r="Z18" s="41">
        <f>+ยั่งยืน!E17</f>
        <v>50</v>
      </c>
      <c r="AA18" s="41">
        <f>+ยั่งยืน!F17</f>
        <v>22500</v>
      </c>
      <c r="AB18" s="32">
        <f>+ผลิตและกระจาย!C17</f>
        <v>0</v>
      </c>
      <c r="AC18" s="32">
        <f>+ผลิตและกระจาย!D17</f>
        <v>0</v>
      </c>
      <c r="AD18" s="32">
        <f>+ผลิตและกระจาย!E17</f>
        <v>4600</v>
      </c>
      <c r="AE18" s="32">
        <f>+ผลิตและกระจาย!F17</f>
        <v>5561400</v>
      </c>
      <c r="AF18" s="32">
        <f>+ผลิตและกระจาย!G17</f>
        <v>0</v>
      </c>
      <c r="AG18" s="32">
        <f>+ผลิตและกระจาย!H17</f>
        <v>0</v>
      </c>
      <c r="AH18" s="32">
        <f>+ผลิตและกระจาย!I17</f>
        <v>0</v>
      </c>
      <c r="AI18" s="32">
        <f>+ผลิตและกระจาย!J17</f>
        <v>0</v>
      </c>
      <c r="AJ18" s="32">
        <f>+ผลิตและกระจาย!K17</f>
        <v>0</v>
      </c>
      <c r="AK18" s="32">
        <f>+ผลิตและกระจาย!L17</f>
        <v>0</v>
      </c>
      <c r="AL18" s="13">
        <f>+ศขช!C17</f>
        <v>1000</v>
      </c>
      <c r="AM18" s="13">
        <f>+ศขช!D17</f>
        <v>1271500</v>
      </c>
      <c r="AN18" s="13">
        <f>+วัสดุเหลือใช้!C17</f>
        <v>0</v>
      </c>
      <c r="AO18" s="13">
        <f>+วัสดุเหลือใช้!D17</f>
        <v>0</v>
      </c>
      <c r="AP18" s="13">
        <f>+วัสดุเหลือใช้!E17</f>
        <v>0</v>
      </c>
      <c r="AQ18" s="13">
        <f>+วัสดุเหลือใช้!F17</f>
        <v>0</v>
      </c>
      <c r="AR18" s="13">
        <f>+อัตลักษณ์!C17</f>
        <v>0</v>
      </c>
      <c r="AS18" s="13">
        <f>+อัตลักษณ์!D17</f>
        <v>0</v>
      </c>
      <c r="AT18" s="13">
        <f>+อัตลักษณ์!E17</f>
        <v>0</v>
      </c>
      <c r="AU18" s="13">
        <f>+อัตลักษณ์!F17</f>
        <v>0</v>
      </c>
      <c r="AV18" s="47">
        <f>+'1 อำเภอ'!C17</f>
        <v>0</v>
      </c>
      <c r="AW18" s="47">
        <f>+'1 อำเภอ'!D17</f>
        <v>0</v>
      </c>
      <c r="AX18" s="47">
        <f>+'1 อำเภอ'!E17</f>
        <v>0</v>
      </c>
      <c r="AY18" s="47">
        <f>+'1 อำเภอ'!F17</f>
        <v>0</v>
      </c>
      <c r="AZ18" s="47">
        <f>+'1 อำเภอ'!G17</f>
        <v>0</v>
      </c>
      <c r="BA18" s="47">
        <f>+'1 อำเภอ'!H17</f>
        <v>10000</v>
      </c>
      <c r="BB18" s="13">
        <f>+ลดต้นทุน!C17</f>
        <v>0</v>
      </c>
      <c r="BC18" s="13">
        <f>+ลดต้นทุน!D17</f>
        <v>0</v>
      </c>
      <c r="BD18" s="13">
        <f>+ครบวงจร!C17</f>
        <v>0</v>
      </c>
      <c r="BE18" s="13">
        <f>+ครบวงจร!D17</f>
        <v>0</v>
      </c>
      <c r="BF18" s="13">
        <f>+ครบวงจร!E17</f>
        <v>0</v>
      </c>
      <c r="BG18" s="13">
        <f>+ครบวงจร!F17</f>
        <v>0</v>
      </c>
      <c r="BH18" s="13">
        <f>+ชายแดนใต้!C17</f>
        <v>0</v>
      </c>
      <c r="BI18" s="13">
        <f>+ชายแดนใต้!D17</f>
        <v>0</v>
      </c>
      <c r="BJ18" s="13">
        <f>+ปรับปรุง!C17</f>
        <v>0</v>
      </c>
      <c r="BK18" s="13">
        <f>+ปรับปรุง!D17</f>
        <v>0</v>
      </c>
      <c r="BL18" s="13">
        <f>+เปลี่ยนเมล็ด!C17</f>
        <v>0</v>
      </c>
      <c r="BM18" s="13">
        <f>+เปลี่ยนเมล็ด!D17</f>
        <v>0</v>
      </c>
      <c r="BN18" s="13">
        <f>+อาหารสัตว์!C17</f>
        <v>8000</v>
      </c>
      <c r="BO18" s="13">
        <f>+อาหารสัตว์!D17</f>
        <v>70000</v>
      </c>
      <c r="BP18" s="13">
        <f>+DNA!C17</f>
        <v>0</v>
      </c>
      <c r="BQ18" s="13">
        <f>+DNA!D17</f>
        <v>0</v>
      </c>
      <c r="BR18" s="13">
        <f>+พระราชดำริ!C17</f>
        <v>0</v>
      </c>
      <c r="BS18" s="13">
        <f>+พระราชดำริ!D17</f>
        <v>0</v>
      </c>
      <c r="BT18" s="13">
        <f>+พระราชดำริ!E17</f>
        <v>100</v>
      </c>
      <c r="BU18" s="13">
        <f>+พระราชดำริ!F17</f>
        <v>197500</v>
      </c>
      <c r="BV18" s="13">
        <f>+พระราชดำริ!G17</f>
        <v>410</v>
      </c>
      <c r="BW18" s="13">
        <f>+พระราชดำริ!H17</f>
        <v>39000</v>
      </c>
      <c r="BX18" s="17">
        <f>+SF!C17</f>
        <v>0</v>
      </c>
      <c r="BY18" s="17">
        <f>+SF!D17</f>
        <v>0</v>
      </c>
      <c r="BZ18" s="17">
        <f>+SF!E17</f>
        <v>240</v>
      </c>
      <c r="CA18" s="17">
        <f>+SF!F17</f>
        <v>13000</v>
      </c>
      <c r="CB18" s="13">
        <f>+ตลาดภายใน!C17</f>
        <v>0</v>
      </c>
      <c r="CC18" s="13">
        <f>+ตลาดภายใน!D17</f>
        <v>11250</v>
      </c>
      <c r="CD18" s="16">
        <f>+ก๊าซเรือนกระจก!C17</f>
        <v>0</v>
      </c>
      <c r="CE18" s="16">
        <f>+ก๊าซเรือนกระจก!D17</f>
        <v>0</v>
      </c>
      <c r="CF18" s="10">
        <f t="shared" si="4"/>
        <v>7785950</v>
      </c>
      <c r="CG18" s="18"/>
    </row>
    <row r="19" spans="1:85">
      <c r="A19" s="13">
        <v>11</v>
      </c>
      <c r="B19" s="13" t="s">
        <v>38</v>
      </c>
      <c r="C19" s="13">
        <f>+บุคลากร!C17</f>
        <v>0</v>
      </c>
      <c r="D19" s="13">
        <f>+ผลผลิต!C18</f>
        <v>0</v>
      </c>
      <c r="E19" s="13">
        <f>+ผลผลิต!D18</f>
        <v>0</v>
      </c>
      <c r="F19" s="13">
        <f>+ผลผลิต!E18</f>
        <v>0</v>
      </c>
      <c r="G19" s="13">
        <f>+ผลผลิต!F18</f>
        <v>0</v>
      </c>
      <c r="H19" s="13">
        <f>+ผลผลิต!G18</f>
        <v>0</v>
      </c>
      <c r="I19" s="13">
        <f>+ผลผลิต!H18</f>
        <v>0</v>
      </c>
      <c r="J19" s="32">
        <f>+ยกระดับ!C18</f>
        <v>586</v>
      </c>
      <c r="K19" s="32">
        <f>+ยกระดับ!D18</f>
        <v>64000</v>
      </c>
      <c r="L19" s="32">
        <f>+ยกระดับ!E18</f>
        <v>0</v>
      </c>
      <c r="M19" s="32">
        <f>+ยกระดับ!F18</f>
        <v>0</v>
      </c>
      <c r="N19" s="32">
        <f>+ยกระดับ!G18</f>
        <v>0</v>
      </c>
      <c r="O19" s="32">
        <f>+ยกระดับ!H18</f>
        <v>0</v>
      </c>
      <c r="P19" s="32">
        <f>+แปลงใหญ่!C18</f>
        <v>2</v>
      </c>
      <c r="Q19" s="32">
        <f>+แปลงใหญ่!D18</f>
        <v>288000</v>
      </c>
      <c r="R19" s="32">
        <f>+แปลงใหญ่!E18</f>
        <v>0</v>
      </c>
      <c r="S19" s="32">
        <f>+แปลงใหญ่!F18</f>
        <v>0</v>
      </c>
      <c r="T19" s="13">
        <f>+แปรรูป!C18</f>
        <v>0</v>
      </c>
      <c r="U19" s="13">
        <f>+แปรรูป!D18</f>
        <v>0</v>
      </c>
      <c r="V19" s="13">
        <f>+แปรรูป!E18</f>
        <v>0</v>
      </c>
      <c r="W19" s="13">
        <f>+แปรรูป!F18</f>
        <v>0</v>
      </c>
      <c r="X19" s="41">
        <f>+ยั่งยืน!C18</f>
        <v>498</v>
      </c>
      <c r="Y19" s="41">
        <f>+ยั่งยืน!D18</f>
        <v>85416</v>
      </c>
      <c r="Z19" s="41">
        <f>+ยั่งยืน!E18</f>
        <v>14</v>
      </c>
      <c r="AA19" s="41">
        <f>+ยั่งยืน!F18</f>
        <v>6300</v>
      </c>
      <c r="AB19" s="32">
        <f>+ผลิตและกระจาย!C18</f>
        <v>0</v>
      </c>
      <c r="AC19" s="32">
        <f>+ผลิตและกระจาย!D18</f>
        <v>0</v>
      </c>
      <c r="AD19" s="32">
        <f>+ผลิตและกระจาย!E18</f>
        <v>0</v>
      </c>
      <c r="AE19" s="32">
        <f>+ผลิตและกระจาย!F18</f>
        <v>0</v>
      </c>
      <c r="AF19" s="32">
        <f>+ผลิตและกระจาย!G18</f>
        <v>0</v>
      </c>
      <c r="AG19" s="32">
        <f>+ผลิตและกระจาย!H18</f>
        <v>0</v>
      </c>
      <c r="AH19" s="32">
        <f>+ผลิตและกระจาย!I18</f>
        <v>0</v>
      </c>
      <c r="AI19" s="32">
        <f>+ผลิตและกระจาย!J18</f>
        <v>0</v>
      </c>
      <c r="AJ19" s="32">
        <f>+ผลิตและกระจาย!K18</f>
        <v>0</v>
      </c>
      <c r="AK19" s="32">
        <f>+ผลิตและกระจาย!L18</f>
        <v>0</v>
      </c>
      <c r="AL19" s="13">
        <f>+ศขช!C18</f>
        <v>500</v>
      </c>
      <c r="AM19" s="13">
        <f>+ศขช!D18</f>
        <v>862750</v>
      </c>
      <c r="AN19" s="13">
        <f>+วัสดุเหลือใช้!C18</f>
        <v>0</v>
      </c>
      <c r="AO19" s="13">
        <f>+วัสดุเหลือใช้!D18</f>
        <v>0</v>
      </c>
      <c r="AP19" s="13">
        <f>+วัสดุเหลือใช้!E18</f>
        <v>0</v>
      </c>
      <c r="AQ19" s="13">
        <f>+วัสดุเหลือใช้!F18</f>
        <v>0</v>
      </c>
      <c r="AR19" s="13">
        <f>+อัตลักษณ์!C18</f>
        <v>0</v>
      </c>
      <c r="AS19" s="13">
        <f>+อัตลักษณ์!D18</f>
        <v>0</v>
      </c>
      <c r="AT19" s="13">
        <f>+อัตลักษณ์!E18</f>
        <v>0</v>
      </c>
      <c r="AU19" s="13">
        <f>+อัตลักษณ์!F18</f>
        <v>0</v>
      </c>
      <c r="AV19" s="47">
        <f>+'1 อำเภอ'!C18</f>
        <v>0</v>
      </c>
      <c r="AW19" s="47">
        <f>+'1 อำเภอ'!D18</f>
        <v>0</v>
      </c>
      <c r="AX19" s="47">
        <f>+'1 อำเภอ'!E18</f>
        <v>0</v>
      </c>
      <c r="AY19" s="47">
        <f>+'1 อำเภอ'!F18</f>
        <v>0</v>
      </c>
      <c r="AZ19" s="47">
        <f>+'1 อำเภอ'!G18</f>
        <v>0</v>
      </c>
      <c r="BA19" s="47">
        <f>+'1 อำเภอ'!H18</f>
        <v>0</v>
      </c>
      <c r="BB19" s="13">
        <f>+ลดต้นทุน!C18</f>
        <v>0</v>
      </c>
      <c r="BC19" s="13">
        <f>+ลดต้นทุน!D18</f>
        <v>0</v>
      </c>
      <c r="BD19" s="13">
        <f>+ครบวงจร!C18</f>
        <v>0</v>
      </c>
      <c r="BE19" s="13">
        <f>+ครบวงจร!D18</f>
        <v>0</v>
      </c>
      <c r="BF19" s="13">
        <f>+ครบวงจร!E18</f>
        <v>0</v>
      </c>
      <c r="BG19" s="13">
        <f>+ครบวงจร!F18</f>
        <v>0</v>
      </c>
      <c r="BH19" s="13">
        <f>+ชายแดนใต้!C18</f>
        <v>0</v>
      </c>
      <c r="BI19" s="13">
        <f>+ชายแดนใต้!D18</f>
        <v>0</v>
      </c>
      <c r="BJ19" s="13">
        <f>+ปรับปรุง!C18</f>
        <v>0</v>
      </c>
      <c r="BK19" s="13">
        <f>+ปรับปรุง!D18</f>
        <v>0</v>
      </c>
      <c r="BL19" s="13">
        <f>+เปลี่ยนเมล็ด!C18</f>
        <v>0</v>
      </c>
      <c r="BM19" s="13">
        <f>+เปลี่ยนเมล็ด!D18</f>
        <v>0</v>
      </c>
      <c r="BN19" s="13">
        <f>+อาหารสัตว์!C18</f>
        <v>0</v>
      </c>
      <c r="BO19" s="13">
        <f>+อาหารสัตว์!D18</f>
        <v>0</v>
      </c>
      <c r="BP19" s="13">
        <f>+DNA!C18</f>
        <v>0</v>
      </c>
      <c r="BQ19" s="13">
        <f>+DNA!D18</f>
        <v>0</v>
      </c>
      <c r="BR19" s="13">
        <f>+พระราชดำริ!C18</f>
        <v>0</v>
      </c>
      <c r="BS19" s="13">
        <f>+พระราชดำริ!D18</f>
        <v>0</v>
      </c>
      <c r="BT19" s="13">
        <f>+พระราชดำริ!E18</f>
        <v>120</v>
      </c>
      <c r="BU19" s="13">
        <f>+พระราชดำริ!F18</f>
        <v>215000</v>
      </c>
      <c r="BV19" s="13">
        <f>+พระราชดำริ!G18</f>
        <v>530</v>
      </c>
      <c r="BW19" s="13">
        <f>+พระราชดำริ!H18</f>
        <v>3258000</v>
      </c>
      <c r="BX19" s="17">
        <f>+SF!C18</f>
        <v>0</v>
      </c>
      <c r="BY19" s="17">
        <f>+SF!D18</f>
        <v>0</v>
      </c>
      <c r="BZ19" s="17">
        <f>+SF!E18</f>
        <v>240</v>
      </c>
      <c r="CA19" s="17">
        <f>+SF!F18</f>
        <v>13000</v>
      </c>
      <c r="CB19" s="13">
        <f>+ตลาดภายใน!C18</f>
        <v>0</v>
      </c>
      <c r="CC19" s="13">
        <f>+ตลาดภายใน!D18</f>
        <v>11250</v>
      </c>
      <c r="CD19" s="16">
        <f>+ก๊าซเรือนกระจก!C18</f>
        <v>0</v>
      </c>
      <c r="CE19" s="16">
        <f>+ก๊าซเรือนกระจก!D18</f>
        <v>0</v>
      </c>
      <c r="CF19" s="10">
        <f t="shared" si="4"/>
        <v>4803716</v>
      </c>
      <c r="CG19" s="18"/>
    </row>
    <row r="20" spans="1:85">
      <c r="A20" s="13">
        <v>12</v>
      </c>
      <c r="B20" s="13" t="s">
        <v>39</v>
      </c>
      <c r="C20" s="13">
        <f>+บุคลากร!C18</f>
        <v>0</v>
      </c>
      <c r="D20" s="13">
        <f>+ผลผลิต!C19</f>
        <v>0</v>
      </c>
      <c r="E20" s="13">
        <f>+ผลผลิต!D19</f>
        <v>0</v>
      </c>
      <c r="F20" s="13">
        <f>+ผลผลิต!E19</f>
        <v>0</v>
      </c>
      <c r="G20" s="13">
        <f>+ผลผลิต!F19</f>
        <v>0</v>
      </c>
      <c r="H20" s="13">
        <f>+ผลผลิต!G19</f>
        <v>0</v>
      </c>
      <c r="I20" s="13">
        <f>+ผลผลิต!H19</f>
        <v>0</v>
      </c>
      <c r="J20" s="32">
        <f>+ยกระดับ!C19</f>
        <v>4579</v>
      </c>
      <c r="K20" s="32">
        <f>+ยกระดับ!D19</f>
        <v>286000</v>
      </c>
      <c r="L20" s="32">
        <f>+ยกระดับ!E19</f>
        <v>0</v>
      </c>
      <c r="M20" s="32">
        <f>+ยกระดับ!F19</f>
        <v>0</v>
      </c>
      <c r="N20" s="32">
        <f>+ยกระดับ!G19</f>
        <v>0</v>
      </c>
      <c r="O20" s="32">
        <f>+ยกระดับ!H19</f>
        <v>0</v>
      </c>
      <c r="P20" s="32">
        <f>+แปลงใหญ่!C19</f>
        <v>13</v>
      </c>
      <c r="Q20" s="32">
        <f>+แปลงใหญ่!D19</f>
        <v>847200</v>
      </c>
      <c r="R20" s="32">
        <f>+แปลงใหญ่!E19</f>
        <v>1</v>
      </c>
      <c r="S20" s="32">
        <f>+แปลงใหญ่!F19</f>
        <v>38000</v>
      </c>
      <c r="T20" s="13">
        <f>+แปรรูป!C19</f>
        <v>0</v>
      </c>
      <c r="U20" s="13">
        <f>+แปรรูป!D19</f>
        <v>0</v>
      </c>
      <c r="V20" s="13">
        <f>+แปรรูป!E19</f>
        <v>0</v>
      </c>
      <c r="W20" s="13">
        <f>+แปรรูป!F19</f>
        <v>0</v>
      </c>
      <c r="X20" s="41">
        <f>+ยั่งยืน!C19</f>
        <v>0</v>
      </c>
      <c r="Y20" s="41">
        <f>+ยั่งยืน!D19</f>
        <v>0</v>
      </c>
      <c r="Z20" s="41">
        <f>+ยั่งยืน!E19</f>
        <v>182</v>
      </c>
      <c r="AA20" s="41">
        <f>+ยั่งยืน!F19</f>
        <v>81900</v>
      </c>
      <c r="AB20" s="32">
        <f>+ผลิตและกระจาย!C19</f>
        <v>0</v>
      </c>
      <c r="AC20" s="32">
        <f>+ผลิตและกระจาย!D19</f>
        <v>0</v>
      </c>
      <c r="AD20" s="32">
        <f>+ผลิตและกระจาย!E19</f>
        <v>4600</v>
      </c>
      <c r="AE20" s="32">
        <f>+ผลิตและกระจาย!F19</f>
        <v>5570600</v>
      </c>
      <c r="AF20" s="32">
        <f>+ผลิตและกระจาย!G19</f>
        <v>0</v>
      </c>
      <c r="AG20" s="32">
        <f>+ผลิตและกระจาย!H19</f>
        <v>0</v>
      </c>
      <c r="AH20" s="32">
        <f>+ผลิตและกระจาย!I19</f>
        <v>0</v>
      </c>
      <c r="AI20" s="32">
        <f>+ผลิตและกระจาย!J19</f>
        <v>0</v>
      </c>
      <c r="AJ20" s="32">
        <f>+ผลิตและกระจาย!K19</f>
        <v>0</v>
      </c>
      <c r="AK20" s="32">
        <f>+ผลิตและกระจาย!L19</f>
        <v>0</v>
      </c>
      <c r="AL20" s="13">
        <f>+ศขช!C19</f>
        <v>1400</v>
      </c>
      <c r="AM20" s="13">
        <f>+ศขช!D19</f>
        <v>1645500</v>
      </c>
      <c r="AN20" s="13">
        <f>+วัสดุเหลือใช้!C19</f>
        <v>0</v>
      </c>
      <c r="AO20" s="13">
        <f>+วัสดุเหลือใช้!D19</f>
        <v>0</v>
      </c>
      <c r="AP20" s="13">
        <f>+วัสดุเหลือใช้!E19</f>
        <v>0</v>
      </c>
      <c r="AQ20" s="13">
        <f>+วัสดุเหลือใช้!F19</f>
        <v>0</v>
      </c>
      <c r="AR20" s="13">
        <f>+อัตลักษณ์!C19</f>
        <v>0</v>
      </c>
      <c r="AS20" s="13">
        <f>+อัตลักษณ์!D19</f>
        <v>0</v>
      </c>
      <c r="AT20" s="13">
        <f>+อัตลักษณ์!E19</f>
        <v>0</v>
      </c>
      <c r="AU20" s="13">
        <f>+อัตลักษณ์!F19</f>
        <v>0</v>
      </c>
      <c r="AV20" s="47">
        <f>+'1 อำเภอ'!C19</f>
        <v>0</v>
      </c>
      <c r="AW20" s="47">
        <f>+'1 อำเภอ'!D19</f>
        <v>0</v>
      </c>
      <c r="AX20" s="47">
        <f>+'1 อำเภอ'!E19</f>
        <v>0</v>
      </c>
      <c r="AY20" s="47">
        <f>+'1 อำเภอ'!F19</f>
        <v>0</v>
      </c>
      <c r="AZ20" s="47">
        <f>+'1 อำเภอ'!G19</f>
        <v>0</v>
      </c>
      <c r="BA20" s="47">
        <f>+'1 อำเภอ'!H19</f>
        <v>10000</v>
      </c>
      <c r="BB20" s="13">
        <f>+ลดต้นทุน!C19</f>
        <v>0</v>
      </c>
      <c r="BC20" s="13">
        <f>+ลดต้นทุน!D19</f>
        <v>0</v>
      </c>
      <c r="BD20" s="13">
        <f>+ครบวงจร!C19</f>
        <v>0</v>
      </c>
      <c r="BE20" s="13">
        <f>+ครบวงจร!D19</f>
        <v>0</v>
      </c>
      <c r="BF20" s="13">
        <f>+ครบวงจร!E19</f>
        <v>0</v>
      </c>
      <c r="BG20" s="13">
        <f>+ครบวงจร!F19</f>
        <v>0</v>
      </c>
      <c r="BH20" s="13">
        <f>+ชายแดนใต้!C19</f>
        <v>0</v>
      </c>
      <c r="BI20" s="13">
        <f>+ชายแดนใต้!D19</f>
        <v>0</v>
      </c>
      <c r="BJ20" s="13">
        <f>+ปรับปรุง!C19</f>
        <v>0</v>
      </c>
      <c r="BK20" s="13">
        <f>+ปรับปรุง!D19</f>
        <v>0</v>
      </c>
      <c r="BL20" s="13">
        <f>+เปลี่ยนเมล็ด!C19</f>
        <v>0</v>
      </c>
      <c r="BM20" s="13">
        <f>+เปลี่ยนเมล็ด!D19</f>
        <v>0</v>
      </c>
      <c r="BN20" s="13">
        <f>+อาหารสัตว์!C19</f>
        <v>6400</v>
      </c>
      <c r="BO20" s="13">
        <f>+อาหารสัตว์!D19</f>
        <v>70000</v>
      </c>
      <c r="BP20" s="13">
        <f>+DNA!C19</f>
        <v>0</v>
      </c>
      <c r="BQ20" s="13">
        <f>+DNA!D19</f>
        <v>0</v>
      </c>
      <c r="BR20" s="13">
        <f>+พระราชดำริ!C19</f>
        <v>0</v>
      </c>
      <c r="BS20" s="13">
        <f>+พระราชดำริ!D19</f>
        <v>0</v>
      </c>
      <c r="BT20" s="13">
        <f>+พระราชดำริ!E19</f>
        <v>0</v>
      </c>
      <c r="BU20" s="13">
        <f>+พระราชดำริ!F19</f>
        <v>0</v>
      </c>
      <c r="BV20" s="13">
        <f>+พระราชดำริ!G19</f>
        <v>200</v>
      </c>
      <c r="BW20" s="13">
        <f>+พระราชดำริ!H19</f>
        <v>19500</v>
      </c>
      <c r="BX20" s="17">
        <f>+SF!C19</f>
        <v>0</v>
      </c>
      <c r="BY20" s="17">
        <f>+SF!D19</f>
        <v>0</v>
      </c>
      <c r="BZ20" s="17">
        <f>+SF!E19</f>
        <v>240</v>
      </c>
      <c r="CA20" s="17">
        <f>+SF!F19</f>
        <v>13000</v>
      </c>
      <c r="CB20" s="13">
        <f>+ตลาดภายใน!C19</f>
        <v>0</v>
      </c>
      <c r="CC20" s="13">
        <f>+ตลาดภายใน!D19</f>
        <v>11250</v>
      </c>
      <c r="CD20" s="16">
        <f>+ก๊าซเรือนกระจก!C19</f>
        <v>0</v>
      </c>
      <c r="CE20" s="16">
        <f>+ก๊าซเรือนกระจก!D19</f>
        <v>0</v>
      </c>
      <c r="CF20" s="10">
        <f t="shared" si="4"/>
        <v>8592950</v>
      </c>
      <c r="CG20" s="18"/>
    </row>
    <row r="21" spans="1:85">
      <c r="A21" s="13">
        <v>13</v>
      </c>
      <c r="B21" s="13" t="s">
        <v>40</v>
      </c>
      <c r="C21" s="13">
        <f>+บุคลากร!C19</f>
        <v>0</v>
      </c>
      <c r="D21" s="13">
        <f>+ผลผลิต!C20</f>
        <v>0</v>
      </c>
      <c r="E21" s="13">
        <f>+ผลผลิต!D20</f>
        <v>0</v>
      </c>
      <c r="F21" s="13">
        <f>+ผลผลิต!E20</f>
        <v>0</v>
      </c>
      <c r="G21" s="13">
        <f>+ผลผลิต!F20</f>
        <v>0</v>
      </c>
      <c r="H21" s="13">
        <f>+ผลผลิต!G20</f>
        <v>0</v>
      </c>
      <c r="I21" s="13">
        <f>+ผลผลิต!H20</f>
        <v>0</v>
      </c>
      <c r="J21" s="32">
        <f>+ยกระดับ!C20</f>
        <v>4870</v>
      </c>
      <c r="K21" s="32">
        <f>+ยกระดับ!D20</f>
        <v>214000</v>
      </c>
      <c r="L21" s="32">
        <f>+ยกระดับ!E20</f>
        <v>0</v>
      </c>
      <c r="M21" s="32">
        <f>+ยกระดับ!F20</f>
        <v>0</v>
      </c>
      <c r="N21" s="32">
        <f>+ยกระดับ!G20</f>
        <v>0</v>
      </c>
      <c r="O21" s="32">
        <f>+ยกระดับ!H20</f>
        <v>0</v>
      </c>
      <c r="P21" s="32">
        <f>+แปลงใหญ่!C20</f>
        <v>4</v>
      </c>
      <c r="Q21" s="32">
        <f>+แปลงใหญ่!D20</f>
        <v>342800</v>
      </c>
      <c r="R21" s="32">
        <f>+แปลงใหญ่!E20</f>
        <v>0</v>
      </c>
      <c r="S21" s="32">
        <f>+แปลงใหญ่!F20</f>
        <v>0</v>
      </c>
      <c r="T21" s="13">
        <f>+แปรรูป!C20</f>
        <v>0</v>
      </c>
      <c r="U21" s="13">
        <f>+แปรรูป!D20</f>
        <v>0</v>
      </c>
      <c r="V21" s="13">
        <f>+แปรรูป!E20</f>
        <v>0</v>
      </c>
      <c r="W21" s="13">
        <f>+แปรรูป!F20</f>
        <v>0</v>
      </c>
      <c r="X21" s="41">
        <f>+ยั่งยืน!C20</f>
        <v>207</v>
      </c>
      <c r="Y21" s="41">
        <f>+ยั่งยืน!D20</f>
        <v>75416</v>
      </c>
      <c r="Z21" s="41">
        <f>+ยั่งยืน!E20</f>
        <v>14</v>
      </c>
      <c r="AA21" s="41">
        <f>+ยั่งยืน!F20</f>
        <v>6300</v>
      </c>
      <c r="AB21" s="32">
        <f>+ผลิตและกระจาย!C20</f>
        <v>0</v>
      </c>
      <c r="AC21" s="32">
        <f>+ผลิตและกระจาย!D20</f>
        <v>0</v>
      </c>
      <c r="AD21" s="32">
        <f>+ผลิตและกระจาย!E20</f>
        <v>0</v>
      </c>
      <c r="AE21" s="32">
        <f>+ผลิตและกระจาย!F20</f>
        <v>0</v>
      </c>
      <c r="AF21" s="32">
        <f>+ผลิตและกระจาย!G20</f>
        <v>0</v>
      </c>
      <c r="AG21" s="32">
        <f>+ผลิตและกระจาย!H20</f>
        <v>0</v>
      </c>
      <c r="AH21" s="32">
        <f>+ผลิตและกระจาย!I20</f>
        <v>0</v>
      </c>
      <c r="AI21" s="32">
        <f>+ผลิตและกระจาย!J20</f>
        <v>0</v>
      </c>
      <c r="AJ21" s="32">
        <f>+ผลิตและกระจาย!K20</f>
        <v>0</v>
      </c>
      <c r="AK21" s="32">
        <f>+ผลิตและกระจาย!L20</f>
        <v>0</v>
      </c>
      <c r="AL21" s="13">
        <f>+ศขช!C20</f>
        <v>1100</v>
      </c>
      <c r="AM21" s="13">
        <f>+ศขช!D20</f>
        <v>953250</v>
      </c>
      <c r="AN21" s="13">
        <f>+วัสดุเหลือใช้!C20</f>
        <v>0</v>
      </c>
      <c r="AO21" s="13">
        <f>+วัสดุเหลือใช้!D20</f>
        <v>0</v>
      </c>
      <c r="AP21" s="13">
        <f>+วัสดุเหลือใช้!E20</f>
        <v>0</v>
      </c>
      <c r="AQ21" s="13">
        <f>+วัสดุเหลือใช้!F20</f>
        <v>0</v>
      </c>
      <c r="AR21" s="13">
        <f>+อัตลักษณ์!C20</f>
        <v>0</v>
      </c>
      <c r="AS21" s="13">
        <f>+อัตลักษณ์!D20</f>
        <v>0</v>
      </c>
      <c r="AT21" s="13">
        <f>+อัตลักษณ์!E20</f>
        <v>0</v>
      </c>
      <c r="AU21" s="13">
        <f>+อัตลักษณ์!F20</f>
        <v>0</v>
      </c>
      <c r="AV21" s="47">
        <f>+'1 อำเภอ'!C20</f>
        <v>0</v>
      </c>
      <c r="AW21" s="47">
        <f>+'1 อำเภอ'!D20</f>
        <v>0</v>
      </c>
      <c r="AX21" s="47">
        <f>+'1 อำเภอ'!E20</f>
        <v>0</v>
      </c>
      <c r="AY21" s="47">
        <f>+'1 อำเภอ'!F20</f>
        <v>0</v>
      </c>
      <c r="AZ21" s="47">
        <f>+'1 อำเภอ'!G20</f>
        <v>0</v>
      </c>
      <c r="BA21" s="47">
        <f>+'1 อำเภอ'!H20</f>
        <v>0</v>
      </c>
      <c r="BB21" s="13">
        <f>+ลดต้นทุน!C20</f>
        <v>0</v>
      </c>
      <c r="BC21" s="13">
        <f>+ลดต้นทุน!D20</f>
        <v>0</v>
      </c>
      <c r="BD21" s="13">
        <f>+ครบวงจร!C20</f>
        <v>0</v>
      </c>
      <c r="BE21" s="13">
        <f>+ครบวงจร!D20</f>
        <v>0</v>
      </c>
      <c r="BF21" s="13">
        <f>+ครบวงจร!E20</f>
        <v>0</v>
      </c>
      <c r="BG21" s="13">
        <f>+ครบวงจร!F20</f>
        <v>0</v>
      </c>
      <c r="BH21" s="13">
        <f>+ชายแดนใต้!C20</f>
        <v>0</v>
      </c>
      <c r="BI21" s="13">
        <f>+ชายแดนใต้!D20</f>
        <v>0</v>
      </c>
      <c r="BJ21" s="13">
        <f>+ปรับปรุง!C20</f>
        <v>0</v>
      </c>
      <c r="BK21" s="13">
        <f>+ปรับปรุง!D20</f>
        <v>0</v>
      </c>
      <c r="BL21" s="13">
        <f>+เปลี่ยนเมล็ด!C20</f>
        <v>0</v>
      </c>
      <c r="BM21" s="13">
        <f>+เปลี่ยนเมล็ด!D20</f>
        <v>0</v>
      </c>
      <c r="BN21" s="13">
        <f>+อาหารสัตว์!C20</f>
        <v>6400</v>
      </c>
      <c r="BO21" s="13">
        <f>+อาหารสัตว์!D20</f>
        <v>70000</v>
      </c>
      <c r="BP21" s="13">
        <f>+DNA!C20</f>
        <v>0</v>
      </c>
      <c r="BQ21" s="13">
        <f>+DNA!D20</f>
        <v>0</v>
      </c>
      <c r="BR21" s="13">
        <f>+พระราชดำริ!C20</f>
        <v>0</v>
      </c>
      <c r="BS21" s="13">
        <f>+พระราชดำริ!D20</f>
        <v>0</v>
      </c>
      <c r="BT21" s="13">
        <f>+พระราชดำริ!E20</f>
        <v>0</v>
      </c>
      <c r="BU21" s="13">
        <f>+พระราชดำริ!F20</f>
        <v>0</v>
      </c>
      <c r="BV21" s="13">
        <f>+พระราชดำริ!G20</f>
        <v>300</v>
      </c>
      <c r="BW21" s="13">
        <f>+พระราชดำริ!H20</f>
        <v>19500</v>
      </c>
      <c r="BX21" s="17">
        <f>+SF!C20</f>
        <v>0</v>
      </c>
      <c r="BY21" s="17">
        <f>+SF!D20</f>
        <v>0</v>
      </c>
      <c r="BZ21" s="17">
        <f>+SF!E20</f>
        <v>240</v>
      </c>
      <c r="CA21" s="17">
        <f>+SF!F20</f>
        <v>13000</v>
      </c>
      <c r="CB21" s="13">
        <f>+ตลาดภายใน!C20</f>
        <v>0</v>
      </c>
      <c r="CC21" s="13">
        <f>+ตลาดภายใน!D20</f>
        <v>11250</v>
      </c>
      <c r="CD21" s="16">
        <f>+ก๊าซเรือนกระจก!C20</f>
        <v>0</v>
      </c>
      <c r="CE21" s="16">
        <f>+ก๊าซเรือนกระจก!D20</f>
        <v>0</v>
      </c>
      <c r="CF21" s="10">
        <f t="shared" si="4"/>
        <v>1705516</v>
      </c>
      <c r="CG21" s="18"/>
    </row>
    <row r="22" spans="1:85">
      <c r="A22" s="13">
        <v>14</v>
      </c>
      <c r="B22" s="13" t="s">
        <v>29</v>
      </c>
      <c r="C22" s="13">
        <f>+บุคลากร!C20</f>
        <v>0</v>
      </c>
      <c r="D22" s="13">
        <f>+ผลผลิต!C21</f>
        <v>0</v>
      </c>
      <c r="E22" s="13">
        <f>+ผลผลิต!D21</f>
        <v>0</v>
      </c>
      <c r="F22" s="13">
        <f>+ผลผลิต!E21</f>
        <v>0</v>
      </c>
      <c r="G22" s="13">
        <f>+ผลผลิต!F21</f>
        <v>0</v>
      </c>
      <c r="H22" s="13">
        <f>+ผลผลิต!G21</f>
        <v>0</v>
      </c>
      <c r="I22" s="13">
        <f>+ผลผลิต!H21</f>
        <v>0</v>
      </c>
      <c r="J22" s="32">
        <f>+ยกระดับ!C21</f>
        <v>1207.75</v>
      </c>
      <c r="K22" s="32">
        <f>+ยกระดับ!D21</f>
        <v>184000</v>
      </c>
      <c r="L22" s="32">
        <f>+ยกระดับ!E21</f>
        <v>0</v>
      </c>
      <c r="M22" s="32">
        <f>+ยกระดับ!F21</f>
        <v>0</v>
      </c>
      <c r="N22" s="32">
        <f>+ยกระดับ!G21</f>
        <v>0</v>
      </c>
      <c r="O22" s="32">
        <f>+ยกระดับ!H21</f>
        <v>0</v>
      </c>
      <c r="P22" s="32">
        <f>+แปลงใหญ่!C21</f>
        <v>5</v>
      </c>
      <c r="Q22" s="32">
        <f>+แปลงใหญ่!D21</f>
        <v>329800</v>
      </c>
      <c r="R22" s="32">
        <f>+แปลงใหญ่!E21</f>
        <v>0</v>
      </c>
      <c r="S22" s="32">
        <f>+แปลงใหญ่!F21</f>
        <v>0</v>
      </c>
      <c r="T22" s="13">
        <f>+แปรรูป!C21</f>
        <v>0</v>
      </c>
      <c r="U22" s="13">
        <f>+แปรรูป!D21</f>
        <v>0</v>
      </c>
      <c r="V22" s="13">
        <f>+แปรรูป!E21</f>
        <v>0</v>
      </c>
      <c r="W22" s="13">
        <f>+แปรรูป!F21</f>
        <v>0</v>
      </c>
      <c r="X22" s="41">
        <f>+ยั่งยืน!C21</f>
        <v>210.75</v>
      </c>
      <c r="Y22" s="41">
        <f>+ยั่งยืน!D21</f>
        <v>75416</v>
      </c>
      <c r="Z22" s="41">
        <f>+ยั่งยืน!E21</f>
        <v>56</v>
      </c>
      <c r="AA22" s="41">
        <f>+ยั่งยืน!F21</f>
        <v>25200</v>
      </c>
      <c r="AB22" s="32">
        <f>+ผลิตและกระจาย!C21</f>
        <v>0</v>
      </c>
      <c r="AC22" s="32">
        <f>+ผลิตและกระจาย!D21</f>
        <v>0</v>
      </c>
      <c r="AD22" s="32">
        <f>+ผลิตและกระจาย!E21</f>
        <v>0</v>
      </c>
      <c r="AE22" s="32">
        <f>+ผลิตและกระจาย!F21</f>
        <v>0</v>
      </c>
      <c r="AF22" s="32" t="str">
        <f>+ผลิตและกระจาย!G21</f>
        <v>1 ศูนย์</v>
      </c>
      <c r="AG22" s="32">
        <f>+ผลิตและกระจาย!H21</f>
        <v>64902750</v>
      </c>
      <c r="AH22" s="32">
        <f>+ผลิตและกระจาย!I21</f>
        <v>0</v>
      </c>
      <c r="AI22" s="32">
        <f>+ผลิตและกระจาย!J21</f>
        <v>0</v>
      </c>
      <c r="AJ22" s="32">
        <f>+ผลิตและกระจาย!K21</f>
        <v>0</v>
      </c>
      <c r="AK22" s="32">
        <f>+ผลิตและกระจาย!L21</f>
        <v>0</v>
      </c>
      <c r="AL22" s="13">
        <f>+ศขช!C21</f>
        <v>500</v>
      </c>
      <c r="AM22" s="13">
        <f>+ศขช!D21</f>
        <v>862750</v>
      </c>
      <c r="AN22" s="13">
        <f>+วัสดุเหลือใช้!C21</f>
        <v>0</v>
      </c>
      <c r="AO22" s="13">
        <f>+วัสดุเหลือใช้!D21</f>
        <v>0</v>
      </c>
      <c r="AP22" s="13">
        <f>+วัสดุเหลือใช้!E21</f>
        <v>0</v>
      </c>
      <c r="AQ22" s="13">
        <f>+วัสดุเหลือใช้!F21</f>
        <v>0</v>
      </c>
      <c r="AR22" s="13">
        <f>+อัตลักษณ์!C21</f>
        <v>0</v>
      </c>
      <c r="AS22" s="13">
        <f>+อัตลักษณ์!D21</f>
        <v>0</v>
      </c>
      <c r="AT22" s="13">
        <f>+อัตลักษณ์!E21</f>
        <v>0</v>
      </c>
      <c r="AU22" s="13">
        <f>+อัตลักษณ์!F21</f>
        <v>0</v>
      </c>
      <c r="AV22" s="47">
        <f>+'1 อำเภอ'!C21</f>
        <v>0</v>
      </c>
      <c r="AW22" s="47">
        <f>+'1 อำเภอ'!D21</f>
        <v>0</v>
      </c>
      <c r="AX22" s="47">
        <f>+'1 อำเภอ'!E21</f>
        <v>0</v>
      </c>
      <c r="AY22" s="47">
        <f>+'1 อำเภอ'!F21</f>
        <v>0</v>
      </c>
      <c r="AZ22" s="47">
        <f>+'1 อำเภอ'!G21</f>
        <v>0</v>
      </c>
      <c r="BA22" s="47">
        <f>+'1 อำเภอ'!H21</f>
        <v>10000</v>
      </c>
      <c r="BB22" s="13">
        <f>+ลดต้นทุน!C21</f>
        <v>0</v>
      </c>
      <c r="BC22" s="13">
        <f>+ลดต้นทุน!D21</f>
        <v>0</v>
      </c>
      <c r="BD22" s="13">
        <f>+ครบวงจร!C21</f>
        <v>0</v>
      </c>
      <c r="BE22" s="13">
        <f>+ครบวงจร!D21</f>
        <v>0</v>
      </c>
      <c r="BF22" s="13">
        <f>+ครบวงจร!E21</f>
        <v>0</v>
      </c>
      <c r="BG22" s="13">
        <f>+ครบวงจร!F21</f>
        <v>0</v>
      </c>
      <c r="BH22" s="13">
        <f>+ชายแดนใต้!C21</f>
        <v>0</v>
      </c>
      <c r="BI22" s="13">
        <f>+ชายแดนใต้!D21</f>
        <v>0</v>
      </c>
      <c r="BJ22" s="13">
        <f>+ปรับปรุง!C21</f>
        <v>0</v>
      </c>
      <c r="BK22" s="13">
        <f>+ปรับปรุง!D21</f>
        <v>0</v>
      </c>
      <c r="BL22" s="13">
        <f>+เปลี่ยนเมล็ด!C21</f>
        <v>0</v>
      </c>
      <c r="BM22" s="13">
        <f>+เปลี่ยนเมล็ด!D21</f>
        <v>0</v>
      </c>
      <c r="BN22" s="13">
        <f>+อาหารสัตว์!C21</f>
        <v>0</v>
      </c>
      <c r="BO22" s="13">
        <f>+อาหารสัตว์!D21</f>
        <v>0</v>
      </c>
      <c r="BP22" s="13">
        <f>+DNA!C21</f>
        <v>0</v>
      </c>
      <c r="BQ22" s="13">
        <f>+DNA!D21</f>
        <v>0</v>
      </c>
      <c r="BR22" s="13">
        <f>+พระราชดำริ!C21</f>
        <v>0</v>
      </c>
      <c r="BS22" s="13">
        <f>+พระราชดำริ!D21</f>
        <v>0</v>
      </c>
      <c r="BT22" s="13">
        <f>+พระราชดำริ!E21</f>
        <v>0</v>
      </c>
      <c r="BU22" s="13">
        <f>+พระราชดำริ!F21</f>
        <v>20000</v>
      </c>
      <c r="BV22" s="13">
        <f>+พระราชดำริ!G21</f>
        <v>200</v>
      </c>
      <c r="BW22" s="13">
        <f>+พระราชดำริ!H21</f>
        <v>19500</v>
      </c>
      <c r="BX22" s="17">
        <f>+SF!C21</f>
        <v>0</v>
      </c>
      <c r="BY22" s="17">
        <f>+SF!D21</f>
        <v>0</v>
      </c>
      <c r="BZ22" s="17">
        <f>+SF!E21</f>
        <v>240</v>
      </c>
      <c r="CA22" s="17">
        <f>+SF!F21</f>
        <v>13000</v>
      </c>
      <c r="CB22" s="13">
        <f>+ตลาดภายใน!C21</f>
        <v>0</v>
      </c>
      <c r="CC22" s="13">
        <f>+ตลาดภายใน!D21</f>
        <v>11250</v>
      </c>
      <c r="CD22" s="16">
        <f>+ก๊าซเรือนกระจก!C21</f>
        <v>0</v>
      </c>
      <c r="CE22" s="16">
        <f>+ก๊าซเรือนกระจก!D21</f>
        <v>0</v>
      </c>
      <c r="CF22" s="10">
        <f t="shared" si="4"/>
        <v>66453666</v>
      </c>
      <c r="CG22" s="18"/>
    </row>
    <row r="23" spans="1:85">
      <c r="A23" s="13">
        <v>15</v>
      </c>
      <c r="B23" s="13" t="s">
        <v>55</v>
      </c>
      <c r="C23" s="13">
        <f>+บุคลากร!C21</f>
        <v>0</v>
      </c>
      <c r="D23" s="13">
        <f>+ผลผลิต!C22</f>
        <v>0</v>
      </c>
      <c r="E23" s="13">
        <f>+ผลผลิต!D22</f>
        <v>0</v>
      </c>
      <c r="F23" s="13">
        <f>+ผลผลิต!E22</f>
        <v>0</v>
      </c>
      <c r="G23" s="13">
        <f>+ผลผลิต!F22</f>
        <v>0</v>
      </c>
      <c r="H23" s="13">
        <f>+ผลผลิต!G22</f>
        <v>0</v>
      </c>
      <c r="I23" s="13">
        <f>+ผลผลิต!H22</f>
        <v>0</v>
      </c>
      <c r="J23" s="32">
        <f>+ยกระดับ!C22</f>
        <v>7029.5</v>
      </c>
      <c r="K23" s="32">
        <f>+ยกระดับ!D22</f>
        <v>440000</v>
      </c>
      <c r="L23" s="32">
        <f>+ยกระดับ!E22</f>
        <v>0</v>
      </c>
      <c r="M23" s="32">
        <f>+ยกระดับ!F22</f>
        <v>0</v>
      </c>
      <c r="N23" s="32">
        <f>+ยกระดับ!G22</f>
        <v>0</v>
      </c>
      <c r="O23" s="32">
        <f>+ยกระดับ!H22</f>
        <v>0</v>
      </c>
      <c r="P23" s="32">
        <f>+แปลงใหญ่!C22</f>
        <v>5</v>
      </c>
      <c r="Q23" s="32">
        <f>+แปลงใหญ่!D22</f>
        <v>319800</v>
      </c>
      <c r="R23" s="32">
        <f>+แปลงใหญ่!E22</f>
        <v>1</v>
      </c>
      <c r="S23" s="32">
        <f>+แปลงใหญ่!F22</f>
        <v>38000</v>
      </c>
      <c r="T23" s="13">
        <f>+แปรรูป!C22</f>
        <v>0</v>
      </c>
      <c r="U23" s="13">
        <f>+แปรรูป!D22</f>
        <v>0</v>
      </c>
      <c r="V23" s="13">
        <f>+แปรรูป!E22</f>
        <v>0</v>
      </c>
      <c r="W23" s="13">
        <f>+แปรรูป!F22</f>
        <v>0</v>
      </c>
      <c r="X23" s="41">
        <f>+ยั่งยืน!C22</f>
        <v>935</v>
      </c>
      <c r="Y23" s="41">
        <f>+ยั่งยืน!D22</f>
        <v>188540</v>
      </c>
      <c r="Z23" s="41">
        <f>+ยั่งยืน!E22</f>
        <v>57</v>
      </c>
      <c r="AA23" s="41">
        <f>+ยั่งยืน!F22</f>
        <v>25650</v>
      </c>
      <c r="AB23" s="32">
        <f>+ผลิตและกระจาย!C22</f>
        <v>0</v>
      </c>
      <c r="AC23" s="32">
        <f>+ผลิตและกระจาย!D22</f>
        <v>0</v>
      </c>
      <c r="AD23" s="32">
        <f>+ผลิตและกระจาย!E22</f>
        <v>4600</v>
      </c>
      <c r="AE23" s="32">
        <f>+ผลิตและกระจาย!F22</f>
        <v>5584400</v>
      </c>
      <c r="AF23" s="32">
        <f>+ผลิตและกระจาย!G22</f>
        <v>0</v>
      </c>
      <c r="AG23" s="32">
        <f>+ผลิตและกระจาย!H22</f>
        <v>0</v>
      </c>
      <c r="AH23" s="32" t="str">
        <f>+ผลิตและกระจาย!I22</f>
        <v>A1 1 ชุด</v>
      </c>
      <c r="AI23" s="32">
        <f>+ผลิตและกระจาย!J22</f>
        <v>108000000</v>
      </c>
      <c r="AJ23" s="32">
        <f>+ผลิตและกระจาย!K22</f>
        <v>0</v>
      </c>
      <c r="AK23" s="32">
        <f>+ผลิตและกระจาย!L22</f>
        <v>0</v>
      </c>
      <c r="AL23" s="13">
        <f>+ศขช!C22</f>
        <v>1400</v>
      </c>
      <c r="AM23" s="13">
        <f>+ศขช!D22</f>
        <v>1645500</v>
      </c>
      <c r="AN23" s="13">
        <f>+วัสดุเหลือใช้!C22</f>
        <v>0</v>
      </c>
      <c r="AO23" s="13">
        <f>+วัสดุเหลือใช้!D22</f>
        <v>0</v>
      </c>
      <c r="AP23" s="13">
        <f>+วัสดุเหลือใช้!E22</f>
        <v>0</v>
      </c>
      <c r="AQ23" s="13">
        <f>+วัสดุเหลือใช้!F22</f>
        <v>0</v>
      </c>
      <c r="AR23" s="13">
        <f>+อัตลักษณ์!C22</f>
        <v>0</v>
      </c>
      <c r="AS23" s="13">
        <f>+อัตลักษณ์!D22</f>
        <v>0</v>
      </c>
      <c r="AT23" s="13">
        <f>+อัตลักษณ์!E22</f>
        <v>0</v>
      </c>
      <c r="AU23" s="13">
        <f>+อัตลักษณ์!F22</f>
        <v>0</v>
      </c>
      <c r="AV23" s="47">
        <f>+'1 อำเภอ'!C22</f>
        <v>0</v>
      </c>
      <c r="AW23" s="47">
        <f>+'1 อำเภอ'!D22</f>
        <v>0</v>
      </c>
      <c r="AX23" s="47">
        <f>+'1 อำเภอ'!E22</f>
        <v>0</v>
      </c>
      <c r="AY23" s="47">
        <f>+'1 อำเภอ'!F22</f>
        <v>0</v>
      </c>
      <c r="AZ23" s="47">
        <f>+'1 อำเภอ'!G22</f>
        <v>0</v>
      </c>
      <c r="BA23" s="47">
        <f>+'1 อำเภอ'!H22</f>
        <v>10000</v>
      </c>
      <c r="BB23" s="13">
        <f>+ลดต้นทุน!C22</f>
        <v>0</v>
      </c>
      <c r="BC23" s="13">
        <f>+ลดต้นทุน!D22</f>
        <v>0</v>
      </c>
      <c r="BD23" s="13">
        <f>+ครบวงจร!C22</f>
        <v>0</v>
      </c>
      <c r="BE23" s="13">
        <f>+ครบวงจร!D22</f>
        <v>0</v>
      </c>
      <c r="BF23" s="13">
        <f>+ครบวงจร!E22</f>
        <v>0</v>
      </c>
      <c r="BG23" s="13">
        <f>+ครบวงจร!F22</f>
        <v>0</v>
      </c>
      <c r="BH23" s="13">
        <f>+ชายแดนใต้!C22</f>
        <v>0</v>
      </c>
      <c r="BI23" s="13">
        <f>+ชายแดนใต้!D22</f>
        <v>0</v>
      </c>
      <c r="BJ23" s="13">
        <f>+ปรับปรุง!C22</f>
        <v>0</v>
      </c>
      <c r="BK23" s="13">
        <f>+ปรับปรุง!D22</f>
        <v>0</v>
      </c>
      <c r="BL23" s="13">
        <f>+เปลี่ยนเมล็ด!C22</f>
        <v>0</v>
      </c>
      <c r="BM23" s="13">
        <f>+เปลี่ยนเมล็ด!D22</f>
        <v>0</v>
      </c>
      <c r="BN23" s="13">
        <f>+อาหารสัตว์!C22</f>
        <v>6400</v>
      </c>
      <c r="BO23" s="13">
        <f>+อาหารสัตว์!D22</f>
        <v>70000</v>
      </c>
      <c r="BP23" s="13">
        <f>+DNA!C22</f>
        <v>0</v>
      </c>
      <c r="BQ23" s="13">
        <f>+DNA!D22</f>
        <v>0</v>
      </c>
      <c r="BR23" s="13">
        <f>+พระราชดำริ!C22</f>
        <v>0</v>
      </c>
      <c r="BS23" s="13">
        <f>+พระราชดำริ!D22</f>
        <v>0</v>
      </c>
      <c r="BT23" s="13">
        <f>+พระราชดำริ!E22</f>
        <v>0</v>
      </c>
      <c r="BU23" s="13">
        <f>+พระราชดำริ!F22</f>
        <v>0</v>
      </c>
      <c r="BV23" s="13">
        <f>+พระราชดำริ!G22</f>
        <v>200</v>
      </c>
      <c r="BW23" s="13">
        <f>+พระราชดำริ!H22</f>
        <v>19500</v>
      </c>
      <c r="BX23" s="17">
        <f>+SF!C22</f>
        <v>0</v>
      </c>
      <c r="BY23" s="17">
        <f>+SF!D22</f>
        <v>0</v>
      </c>
      <c r="BZ23" s="17">
        <f>+SF!E22</f>
        <v>240</v>
      </c>
      <c r="CA23" s="17">
        <f>+SF!F22</f>
        <v>13000</v>
      </c>
      <c r="CB23" s="13">
        <f>+ตลาดภายใน!C22</f>
        <v>0</v>
      </c>
      <c r="CC23" s="13">
        <f>+ตลาดภายใน!D22</f>
        <v>11250</v>
      </c>
      <c r="CD23" s="16">
        <f>+ก๊าซเรือนกระจก!C22</f>
        <v>0</v>
      </c>
      <c r="CE23" s="16">
        <f>+ก๊าซเรือนกระจก!D22</f>
        <v>0</v>
      </c>
      <c r="CF23" s="10">
        <f t="shared" si="4"/>
        <v>116365640</v>
      </c>
      <c r="CG23" s="18"/>
    </row>
    <row r="24" spans="1:85">
      <c r="A24" s="13">
        <v>16</v>
      </c>
      <c r="B24" s="13" t="s">
        <v>56</v>
      </c>
      <c r="C24" s="13">
        <f>+บุคลากร!C22</f>
        <v>0</v>
      </c>
      <c r="D24" s="13">
        <f>+ผลผลิต!C23</f>
        <v>0</v>
      </c>
      <c r="E24" s="13">
        <f>+ผลผลิต!D23</f>
        <v>0</v>
      </c>
      <c r="F24" s="13">
        <f>+ผลผลิต!E23</f>
        <v>0</v>
      </c>
      <c r="G24" s="13">
        <f>+ผลผลิต!F23</f>
        <v>0</v>
      </c>
      <c r="H24" s="13">
        <f>+ผลผลิต!G23</f>
        <v>0</v>
      </c>
      <c r="I24" s="13">
        <f>+ผลผลิต!H23</f>
        <v>0</v>
      </c>
      <c r="J24" s="32">
        <f>+ยกระดับ!C23</f>
        <v>702</v>
      </c>
      <c r="K24" s="32">
        <f>+ยกระดับ!D23</f>
        <v>92000</v>
      </c>
      <c r="L24" s="32">
        <f>+ยกระดับ!E23</f>
        <v>0</v>
      </c>
      <c r="M24" s="32">
        <f>+ยกระดับ!F23</f>
        <v>0</v>
      </c>
      <c r="N24" s="32">
        <f>+ยกระดับ!G23</f>
        <v>0</v>
      </c>
      <c r="O24" s="32">
        <f>+ยกระดับ!H23</f>
        <v>0</v>
      </c>
      <c r="P24" s="32">
        <f>+แปลงใหญ่!C23</f>
        <v>3</v>
      </c>
      <c r="Q24" s="32">
        <f>+แปลงใหญ่!D23</f>
        <v>315400</v>
      </c>
      <c r="R24" s="32">
        <f>+แปลงใหญ่!E23</f>
        <v>0</v>
      </c>
      <c r="S24" s="32">
        <f>+แปลงใหญ่!F23</f>
        <v>0</v>
      </c>
      <c r="T24" s="13">
        <f>+แปรรูป!C23</f>
        <v>0</v>
      </c>
      <c r="U24" s="13">
        <f>+แปรรูป!D23</f>
        <v>0</v>
      </c>
      <c r="V24" s="13">
        <f>+แปรรูป!E23</f>
        <v>0</v>
      </c>
      <c r="W24" s="13">
        <f>+แปรรูป!F23</f>
        <v>0</v>
      </c>
      <c r="X24" s="41">
        <f>+ยั่งยืน!C23</f>
        <v>275</v>
      </c>
      <c r="Y24" s="41">
        <f>+ยั่งยืน!D23</f>
        <v>150832</v>
      </c>
      <c r="Z24" s="41">
        <f>+ยั่งยืน!E23</f>
        <v>147</v>
      </c>
      <c r="AA24" s="41">
        <f>+ยั่งยืน!F23</f>
        <v>66150</v>
      </c>
      <c r="AB24" s="32">
        <f>+ผลิตและกระจาย!C23</f>
        <v>0</v>
      </c>
      <c r="AC24" s="32">
        <f>+ผลิตและกระจาย!D23</f>
        <v>0</v>
      </c>
      <c r="AD24" s="32">
        <f>+ผลิตและกระจาย!E23</f>
        <v>0</v>
      </c>
      <c r="AE24" s="32">
        <f>+ผลิตและกระจาย!F23</f>
        <v>0</v>
      </c>
      <c r="AF24" s="32">
        <f>+ผลิตและกระจาย!G23</f>
        <v>0</v>
      </c>
      <c r="AG24" s="32">
        <f>+ผลิตและกระจาย!H23</f>
        <v>0</v>
      </c>
      <c r="AH24" s="32">
        <f>+ผลิตและกระจาย!I23</f>
        <v>0</v>
      </c>
      <c r="AI24" s="32">
        <f>+ผลิตและกระจาย!J23</f>
        <v>0</v>
      </c>
      <c r="AJ24" s="32">
        <f>+ผลิตและกระจาย!K23</f>
        <v>0</v>
      </c>
      <c r="AK24" s="32">
        <f>+ผลิตและกระจาย!L23</f>
        <v>0</v>
      </c>
      <c r="AL24" s="13">
        <f>+ศขช!C23</f>
        <v>800</v>
      </c>
      <c r="AM24" s="13">
        <f>+ศขช!D23</f>
        <v>918000</v>
      </c>
      <c r="AN24" s="13">
        <f>+วัสดุเหลือใช้!C23</f>
        <v>0</v>
      </c>
      <c r="AO24" s="13">
        <f>+วัสดุเหลือใช้!D23</f>
        <v>0</v>
      </c>
      <c r="AP24" s="13">
        <f>+วัสดุเหลือใช้!E23</f>
        <v>0</v>
      </c>
      <c r="AQ24" s="13">
        <f>+วัสดุเหลือใช้!F23</f>
        <v>0</v>
      </c>
      <c r="AR24" s="13">
        <f>+อัตลักษณ์!C23</f>
        <v>0</v>
      </c>
      <c r="AS24" s="13">
        <f>+อัตลักษณ์!D23</f>
        <v>0</v>
      </c>
      <c r="AT24" s="13">
        <f>+อัตลักษณ์!E23</f>
        <v>0</v>
      </c>
      <c r="AU24" s="13">
        <f>+อัตลักษณ์!F23</f>
        <v>0</v>
      </c>
      <c r="AV24" s="47">
        <f>+'1 อำเภอ'!C23</f>
        <v>0</v>
      </c>
      <c r="AW24" s="47">
        <f>+'1 อำเภอ'!D23</f>
        <v>0</v>
      </c>
      <c r="AX24" s="47">
        <f>+'1 อำเภอ'!E23</f>
        <v>0</v>
      </c>
      <c r="AY24" s="47">
        <f>+'1 อำเภอ'!F23</f>
        <v>0</v>
      </c>
      <c r="AZ24" s="47">
        <f>+'1 อำเภอ'!G23</f>
        <v>0</v>
      </c>
      <c r="BA24" s="47">
        <f>+'1 อำเภอ'!H23</f>
        <v>0</v>
      </c>
      <c r="BB24" s="13">
        <f>+ลดต้นทุน!C23</f>
        <v>0</v>
      </c>
      <c r="BC24" s="13">
        <f>+ลดต้นทุน!D23</f>
        <v>0</v>
      </c>
      <c r="BD24" s="13">
        <f>+ครบวงจร!C23</f>
        <v>0</v>
      </c>
      <c r="BE24" s="13">
        <f>+ครบวงจร!D23</f>
        <v>0</v>
      </c>
      <c r="BF24" s="13">
        <f>+ครบวงจร!E23</f>
        <v>0</v>
      </c>
      <c r="BG24" s="13">
        <f>+ครบวงจร!F23</f>
        <v>0</v>
      </c>
      <c r="BH24" s="13">
        <f>+ชายแดนใต้!C23</f>
        <v>0</v>
      </c>
      <c r="BI24" s="13">
        <f>+ชายแดนใต้!D23</f>
        <v>0</v>
      </c>
      <c r="BJ24" s="13">
        <f>+ปรับปรุง!C23</f>
        <v>0</v>
      </c>
      <c r="BK24" s="13">
        <f>+ปรับปรุง!D23</f>
        <v>0</v>
      </c>
      <c r="BL24" s="13">
        <f>+เปลี่ยนเมล็ด!C23</f>
        <v>0</v>
      </c>
      <c r="BM24" s="13">
        <f>+เปลี่ยนเมล็ด!D23</f>
        <v>0</v>
      </c>
      <c r="BN24" s="13">
        <f>+อาหารสัตว์!C23</f>
        <v>6400</v>
      </c>
      <c r="BO24" s="13">
        <f>+อาหารสัตว์!D23</f>
        <v>70000</v>
      </c>
      <c r="BP24" s="13">
        <f>+DNA!C23</f>
        <v>0</v>
      </c>
      <c r="BQ24" s="13">
        <f>+DNA!D23</f>
        <v>0</v>
      </c>
      <c r="BR24" s="13">
        <f>+พระราชดำริ!C23</f>
        <v>0</v>
      </c>
      <c r="BS24" s="13">
        <f>+พระราชดำริ!D23</f>
        <v>0</v>
      </c>
      <c r="BT24" s="13">
        <f>+พระราชดำริ!E23</f>
        <v>0</v>
      </c>
      <c r="BU24" s="13">
        <f>+พระราชดำริ!F23</f>
        <v>0</v>
      </c>
      <c r="BV24" s="13">
        <f>+พระราชดำริ!G23</f>
        <v>120</v>
      </c>
      <c r="BW24" s="13">
        <f>+พระราชดำริ!H23</f>
        <v>238500</v>
      </c>
      <c r="BX24" s="17">
        <f>+SF!C23</f>
        <v>0</v>
      </c>
      <c r="BY24" s="17">
        <f>+SF!D23</f>
        <v>0</v>
      </c>
      <c r="BZ24" s="17">
        <f>+SF!E23</f>
        <v>240</v>
      </c>
      <c r="CA24" s="17">
        <f>+SF!F23</f>
        <v>13000</v>
      </c>
      <c r="CB24" s="13">
        <f>+ตลาดภายใน!C23</f>
        <v>16.451676270298584</v>
      </c>
      <c r="CC24" s="13">
        <f>+ตลาดภายใน!D23</f>
        <v>11250</v>
      </c>
      <c r="CD24" s="16">
        <f>+ก๊าซเรือนกระจก!C23</f>
        <v>0</v>
      </c>
      <c r="CE24" s="16">
        <f>+ก๊าซเรือนกระจก!D23</f>
        <v>0</v>
      </c>
      <c r="CF24" s="10">
        <f t="shared" si="4"/>
        <v>1875132</v>
      </c>
      <c r="CG24" s="18"/>
    </row>
    <row r="25" spans="1:85">
      <c r="A25" s="13">
        <v>17</v>
      </c>
      <c r="B25" s="13" t="s">
        <v>0</v>
      </c>
      <c r="C25" s="13">
        <f>+บุคลากร!C23</f>
        <v>0</v>
      </c>
      <c r="D25" s="13">
        <f>+ผลผลิต!C24</f>
        <v>0</v>
      </c>
      <c r="E25" s="13">
        <f>+ผลผลิต!D24</f>
        <v>4047900</v>
      </c>
      <c r="F25" s="13">
        <f>+ผลผลิต!E24</f>
        <v>0</v>
      </c>
      <c r="G25" s="13">
        <f>+ผลผลิต!F24</f>
        <v>0</v>
      </c>
      <c r="H25" s="13">
        <f>+ผลผลิต!G24</f>
        <v>0</v>
      </c>
      <c r="I25" s="13">
        <f>+ผลผลิต!H24</f>
        <v>0</v>
      </c>
      <c r="J25" s="32">
        <f>+ยกระดับ!C24</f>
        <v>15795.25</v>
      </c>
      <c r="K25" s="32">
        <f>+ยกระดับ!D24</f>
        <v>1231000</v>
      </c>
      <c r="L25" s="32">
        <f>+ยกระดับ!E24</f>
        <v>0</v>
      </c>
      <c r="M25" s="32">
        <f>+ยกระดับ!F24</f>
        <v>0</v>
      </c>
      <c r="N25" s="32">
        <f>+ยกระดับ!G24</f>
        <v>0</v>
      </c>
      <c r="O25" s="32">
        <f>+ยกระดับ!H24</f>
        <v>0</v>
      </c>
      <c r="P25" s="32">
        <f>+แปลงใหญ่!C24</f>
        <v>29</v>
      </c>
      <c r="Q25" s="32">
        <f>+แปลงใหญ่!D24</f>
        <v>1662600</v>
      </c>
      <c r="R25" s="32">
        <f>+แปลงใหญ่!E24</f>
        <v>1</v>
      </c>
      <c r="S25" s="32">
        <f>+แปลงใหญ่!F24</f>
        <v>38000</v>
      </c>
      <c r="T25" s="13">
        <f>+แปรรูป!C24</f>
        <v>0</v>
      </c>
      <c r="U25" s="13">
        <f>+แปรรูป!D24</f>
        <v>0</v>
      </c>
      <c r="V25" s="13">
        <f>+แปรรูป!E24</f>
        <v>0</v>
      </c>
      <c r="W25" s="13">
        <f>+แปรรูป!F24</f>
        <v>0</v>
      </c>
      <c r="X25" s="41">
        <f>+ยั่งยืน!C24</f>
        <v>5999</v>
      </c>
      <c r="Y25" s="41">
        <f>+ยั่งยืน!D24</f>
        <v>1206656</v>
      </c>
      <c r="Z25" s="41">
        <f>+ยั่งยืน!E24</f>
        <v>91</v>
      </c>
      <c r="AA25" s="41">
        <f>+ยั่งยืน!F24</f>
        <v>40950</v>
      </c>
      <c r="AB25" s="32">
        <f>+ผลิตและกระจาย!C24</f>
        <v>132</v>
      </c>
      <c r="AC25" s="32">
        <f>+ผลิตและกระจาย!D24</f>
        <v>4842000</v>
      </c>
      <c r="AD25" s="32">
        <f>+ผลิตและกระจาย!E24</f>
        <v>4700</v>
      </c>
      <c r="AE25" s="32">
        <f>+ผลิตและกระจาย!F24</f>
        <v>5715200</v>
      </c>
      <c r="AF25" s="32">
        <f>+ผลิตและกระจาย!G24</f>
        <v>0</v>
      </c>
      <c r="AG25" s="32">
        <f>+ผลิตและกระจาย!H24</f>
        <v>0</v>
      </c>
      <c r="AH25" s="32">
        <f>+ผลิตและกระจาย!I24</f>
        <v>0</v>
      </c>
      <c r="AI25" s="32">
        <f>+ผลิตและกระจาย!J24</f>
        <v>0</v>
      </c>
      <c r="AJ25" s="32">
        <f>+ผลิตและกระจาย!K24</f>
        <v>0</v>
      </c>
      <c r="AK25" s="32">
        <f>+ผลิตและกระจาย!L24</f>
        <v>0</v>
      </c>
      <c r="AL25" s="13">
        <f>+ศขช!C24</f>
        <v>3800</v>
      </c>
      <c r="AM25" s="13">
        <f>+ศขช!D24</f>
        <v>4913500</v>
      </c>
      <c r="AN25" s="13">
        <f>+วัสดุเหลือใช้!C24</f>
        <v>0</v>
      </c>
      <c r="AO25" s="13">
        <f>+วัสดุเหลือใช้!D24</f>
        <v>0</v>
      </c>
      <c r="AP25" s="13">
        <f>+วัสดุเหลือใช้!E24</f>
        <v>0</v>
      </c>
      <c r="AQ25" s="13">
        <f>+วัสดุเหลือใช้!F24</f>
        <v>0</v>
      </c>
      <c r="AR25" s="13">
        <f>+อัตลักษณ์!C24</f>
        <v>0</v>
      </c>
      <c r="AS25" s="13">
        <f>+อัตลักษณ์!D24</f>
        <v>0</v>
      </c>
      <c r="AT25" s="13">
        <f>+อัตลักษณ์!E24</f>
        <v>1</v>
      </c>
      <c r="AU25" s="13">
        <f>+อัตลักษณ์!F24</f>
        <v>32000</v>
      </c>
      <c r="AV25" s="47">
        <f>+'1 อำเภอ'!C24</f>
        <v>0</v>
      </c>
      <c r="AW25" s="47">
        <f>+'1 อำเภอ'!D24</f>
        <v>225000</v>
      </c>
      <c r="AX25" s="47">
        <f>+'1 อำเภอ'!E24</f>
        <v>0</v>
      </c>
      <c r="AY25" s="47">
        <f>+'1 อำเภอ'!F24</f>
        <v>0</v>
      </c>
      <c r="AZ25" s="47">
        <f>+'1 อำเภอ'!G24</f>
        <v>0</v>
      </c>
      <c r="BA25" s="47">
        <f>+'1 อำเภอ'!H24</f>
        <v>20000</v>
      </c>
      <c r="BB25" s="13">
        <f>+ลดต้นทุน!C24</f>
        <v>0</v>
      </c>
      <c r="BC25" s="13">
        <f>+ลดต้นทุน!D24</f>
        <v>0</v>
      </c>
      <c r="BD25" s="13">
        <f>+ครบวงจร!C24</f>
        <v>0</v>
      </c>
      <c r="BE25" s="13">
        <f>+ครบวงจร!D24</f>
        <v>0</v>
      </c>
      <c r="BF25" s="13">
        <f>+ครบวงจร!E24</f>
        <v>0</v>
      </c>
      <c r="BG25" s="13">
        <f>+ครบวงจร!F24</f>
        <v>0</v>
      </c>
      <c r="BH25" s="13">
        <f>+ชายแดนใต้!C24</f>
        <v>0</v>
      </c>
      <c r="BI25" s="13">
        <f>+ชายแดนใต้!D24</f>
        <v>0</v>
      </c>
      <c r="BJ25" s="13">
        <f>+ปรับปรุง!C24</f>
        <v>0</v>
      </c>
      <c r="BK25" s="13">
        <f>+ปรับปรุง!D24</f>
        <v>0</v>
      </c>
      <c r="BL25" s="13">
        <f>+เปลี่ยนเมล็ด!C24</f>
        <v>0</v>
      </c>
      <c r="BM25" s="13">
        <f>+เปลี่ยนเมล็ด!D24</f>
        <v>0</v>
      </c>
      <c r="BN25" s="13">
        <f>+อาหารสัตว์!C24</f>
        <v>0</v>
      </c>
      <c r="BO25" s="13">
        <f>+อาหารสัตว์!D24</f>
        <v>0</v>
      </c>
      <c r="BP25" s="13">
        <f>+DNA!C24</f>
        <v>0</v>
      </c>
      <c r="BQ25" s="13">
        <f>+DNA!D24</f>
        <v>0</v>
      </c>
      <c r="BR25" s="13">
        <f>+พระราชดำริ!C24</f>
        <v>0</v>
      </c>
      <c r="BS25" s="13">
        <f>+พระราชดำริ!D24</f>
        <v>0</v>
      </c>
      <c r="BT25" s="13">
        <f>+พระราชดำริ!E24</f>
        <v>0</v>
      </c>
      <c r="BU25" s="13">
        <f>+พระราชดำริ!F24</f>
        <v>0</v>
      </c>
      <c r="BV25" s="13">
        <f>+พระราชดำริ!G24</f>
        <v>2500</v>
      </c>
      <c r="BW25" s="13">
        <f>+พระราชดำริ!H24</f>
        <v>375000</v>
      </c>
      <c r="BX25" s="17">
        <f>+SF!C24</f>
        <v>0</v>
      </c>
      <c r="BY25" s="17">
        <f>+SF!D24</f>
        <v>0</v>
      </c>
      <c r="BZ25" s="17">
        <f>+SF!E24</f>
        <v>240</v>
      </c>
      <c r="CA25" s="17">
        <f>+SF!F24</f>
        <v>13000</v>
      </c>
      <c r="CB25" s="13">
        <f>+ตลาดภายใน!C24</f>
        <v>0</v>
      </c>
      <c r="CC25" s="13">
        <f>+ตลาดภายใน!D24</f>
        <v>11250</v>
      </c>
      <c r="CD25" s="16">
        <f>+ก๊าซเรือนกระจก!C24</f>
        <v>2000</v>
      </c>
      <c r="CE25" s="16">
        <f>+ก๊าซเรือนกระจก!D24</f>
        <v>806773</v>
      </c>
      <c r="CF25" s="10">
        <f t="shared" si="4"/>
        <v>25180829</v>
      </c>
      <c r="CG25" s="18"/>
    </row>
    <row r="26" spans="1:85">
      <c r="A26" s="13">
        <v>18</v>
      </c>
      <c r="B26" s="13" t="s">
        <v>1</v>
      </c>
      <c r="C26" s="13">
        <f>+บุคลากร!C24</f>
        <v>0</v>
      </c>
      <c r="D26" s="13">
        <f>+ผลผลิต!C25</f>
        <v>0</v>
      </c>
      <c r="E26" s="13">
        <f>+ผลผลิต!D25</f>
        <v>11242600</v>
      </c>
      <c r="F26" s="13">
        <f>+ผลผลิต!E25</f>
        <v>0</v>
      </c>
      <c r="G26" s="13">
        <f>+ผลผลิต!F25</f>
        <v>0</v>
      </c>
      <c r="H26" s="13">
        <f>+ผลผลิต!G25</f>
        <v>0</v>
      </c>
      <c r="I26" s="13">
        <f>+ผลผลิต!H25</f>
        <v>0</v>
      </c>
      <c r="J26" s="32">
        <f>+ยกระดับ!C25</f>
        <v>24440.75</v>
      </c>
      <c r="K26" s="32">
        <f>+ยกระดับ!D25</f>
        <v>1412000</v>
      </c>
      <c r="L26" s="32">
        <f>+ยกระดับ!E25</f>
        <v>0</v>
      </c>
      <c r="M26" s="32">
        <f>+ยกระดับ!F25</f>
        <v>0</v>
      </c>
      <c r="N26" s="32">
        <f>+ยกระดับ!G25</f>
        <v>0</v>
      </c>
      <c r="O26" s="32">
        <f>+ยกระดับ!H25</f>
        <v>0</v>
      </c>
      <c r="P26" s="32">
        <f>+แปลงใหญ่!C25</f>
        <v>28</v>
      </c>
      <c r="Q26" s="32">
        <f>+แปลงใหญ่!D25</f>
        <v>1645400</v>
      </c>
      <c r="R26" s="32">
        <f>+แปลงใหญ่!E25</f>
        <v>0</v>
      </c>
      <c r="S26" s="32">
        <f>+แปลงใหญ่!F25</f>
        <v>38000</v>
      </c>
      <c r="T26" s="13">
        <f>+แปรรูป!C25</f>
        <v>0</v>
      </c>
      <c r="U26" s="13">
        <f>+แปรรูป!D25</f>
        <v>0</v>
      </c>
      <c r="V26" s="13">
        <f>+แปรรูป!E25</f>
        <v>0</v>
      </c>
      <c r="W26" s="13">
        <f>+แปรรูป!F25</f>
        <v>0</v>
      </c>
      <c r="X26" s="41">
        <f>+ยั่งยืน!C25</f>
        <v>14136.75</v>
      </c>
      <c r="Y26" s="41">
        <f>+ยั่งยืน!D25</f>
        <v>1055824</v>
      </c>
      <c r="Z26" s="41">
        <f>+ยั่งยืน!E25</f>
        <v>241</v>
      </c>
      <c r="AA26" s="41">
        <f>+ยั่งยืน!F25</f>
        <v>108450</v>
      </c>
      <c r="AB26" s="32">
        <f>+ผลิตและกระจาย!C25</f>
        <v>187</v>
      </c>
      <c r="AC26" s="32">
        <f>+ผลิตและกระจาย!D25</f>
        <v>6887000</v>
      </c>
      <c r="AD26" s="32">
        <f>+ผลิตและกระจาย!E25</f>
        <v>3800</v>
      </c>
      <c r="AE26" s="32">
        <f>+ผลิตและกระจาย!F25</f>
        <v>4624600</v>
      </c>
      <c r="AF26" s="32">
        <f>+ผลิตและกระจาย!G25</f>
        <v>0</v>
      </c>
      <c r="AG26" s="32">
        <f>+ผลิตและกระจาย!H25</f>
        <v>0</v>
      </c>
      <c r="AH26" s="32" t="str">
        <f>+ผลิตและกระจาย!I25</f>
        <v>OECF 1 ชุด</v>
      </c>
      <c r="AI26" s="32">
        <f>+ผลิตและกระจาย!J25</f>
        <v>123000000</v>
      </c>
      <c r="AJ26" s="32">
        <f>+ผลิตและกระจาย!K25</f>
        <v>0</v>
      </c>
      <c r="AK26" s="32">
        <f>+ผลิตและกระจาย!L25</f>
        <v>0</v>
      </c>
      <c r="AL26" s="13">
        <f>+ศขช!C25</f>
        <v>2600</v>
      </c>
      <c r="AM26" s="13">
        <f>+ศขช!D25</f>
        <v>2699500</v>
      </c>
      <c r="AN26" s="13">
        <f>+วัสดุเหลือใช้!C25</f>
        <v>0</v>
      </c>
      <c r="AO26" s="13">
        <f>+วัสดุเหลือใช้!D25</f>
        <v>0</v>
      </c>
      <c r="AP26" s="13">
        <f>+วัสดุเหลือใช้!E25</f>
        <v>0</v>
      </c>
      <c r="AQ26" s="13">
        <f>+วัสดุเหลือใช้!F25</f>
        <v>1243900</v>
      </c>
      <c r="AR26" s="13">
        <f>+อัตลักษณ์!C25</f>
        <v>0</v>
      </c>
      <c r="AS26" s="13">
        <f>+อัตลักษณ์!D25</f>
        <v>0</v>
      </c>
      <c r="AT26" s="13">
        <f>+อัตลักษณ์!E25</f>
        <v>4</v>
      </c>
      <c r="AU26" s="13">
        <f>+อัตลักษณ์!F25</f>
        <v>240000</v>
      </c>
      <c r="AV26" s="47">
        <f>+'1 อำเภอ'!C25</f>
        <v>1</v>
      </c>
      <c r="AW26" s="47">
        <f>+'1 อำเภอ'!D25</f>
        <v>435000</v>
      </c>
      <c r="AX26" s="47">
        <f>+'1 อำเภอ'!E25</f>
        <v>0</v>
      </c>
      <c r="AY26" s="47">
        <f>+'1 อำเภอ'!F25</f>
        <v>0</v>
      </c>
      <c r="AZ26" s="47">
        <f>+'1 อำเภอ'!G25</f>
        <v>0</v>
      </c>
      <c r="BA26" s="47">
        <f>+'1 อำเภอ'!H25</f>
        <v>20000</v>
      </c>
      <c r="BB26" s="13">
        <f>+ลดต้นทุน!C25</f>
        <v>0</v>
      </c>
      <c r="BC26" s="13">
        <f>+ลดต้นทุน!D25</f>
        <v>0</v>
      </c>
      <c r="BD26" s="13">
        <f>+ครบวงจร!C25</f>
        <v>0</v>
      </c>
      <c r="BE26" s="13">
        <f>+ครบวงจร!D25</f>
        <v>0</v>
      </c>
      <c r="BF26" s="13">
        <f>+ครบวงจร!E25</f>
        <v>0</v>
      </c>
      <c r="BG26" s="13">
        <f>+ครบวงจร!F25</f>
        <v>0</v>
      </c>
      <c r="BH26" s="13">
        <f>+ชายแดนใต้!C25</f>
        <v>0</v>
      </c>
      <c r="BI26" s="13">
        <f>+ชายแดนใต้!D25</f>
        <v>0</v>
      </c>
      <c r="BJ26" s="13">
        <f>+ปรับปรุง!C25</f>
        <v>0</v>
      </c>
      <c r="BK26" s="13">
        <f>+ปรับปรุง!D25</f>
        <v>0</v>
      </c>
      <c r="BL26" s="13">
        <f>+เปลี่ยนเมล็ด!C25</f>
        <v>0</v>
      </c>
      <c r="BM26" s="13">
        <f>+เปลี่ยนเมล็ด!D25</f>
        <v>0</v>
      </c>
      <c r="BN26" s="13">
        <f>+อาหารสัตว์!C25</f>
        <v>0</v>
      </c>
      <c r="BO26" s="13">
        <f>+อาหารสัตว์!D25</f>
        <v>0</v>
      </c>
      <c r="BP26" s="13">
        <f>+DNA!C25</f>
        <v>700</v>
      </c>
      <c r="BQ26" s="13">
        <f>+DNA!D25</f>
        <v>5200000</v>
      </c>
      <c r="BR26" s="13">
        <f>+พระราชดำริ!C25</f>
        <v>0</v>
      </c>
      <c r="BS26" s="13">
        <f>+พระราชดำริ!D25</f>
        <v>0</v>
      </c>
      <c r="BT26" s="13">
        <f>+พระราชดำริ!E25</f>
        <v>0</v>
      </c>
      <c r="BU26" s="13">
        <f>+พระราชดำริ!F25</f>
        <v>0</v>
      </c>
      <c r="BV26" s="13">
        <f>+พระราชดำริ!G25</f>
        <v>500</v>
      </c>
      <c r="BW26" s="13">
        <f>+พระราชดำริ!H25</f>
        <v>1758000</v>
      </c>
      <c r="BX26" s="17">
        <f>+SF!C25</f>
        <v>0</v>
      </c>
      <c r="BY26" s="17">
        <f>+SF!D25</f>
        <v>0</v>
      </c>
      <c r="BZ26" s="17">
        <f>+SF!E25</f>
        <v>240</v>
      </c>
      <c r="CA26" s="17">
        <f>+SF!F25</f>
        <v>13000</v>
      </c>
      <c r="CB26" s="13">
        <f>+ตลาดภายใน!C25</f>
        <v>45.671817705605029</v>
      </c>
      <c r="CC26" s="13">
        <f>+ตลาดภายใน!D25</f>
        <v>191250</v>
      </c>
      <c r="CD26" s="16">
        <f>+ก๊าซเรือนกระจก!C25</f>
        <v>2000</v>
      </c>
      <c r="CE26" s="16">
        <f>+ก๊าซเรือนกระจก!D25</f>
        <v>1003663</v>
      </c>
      <c r="CF26" s="10">
        <f t="shared" si="4"/>
        <v>162818187</v>
      </c>
      <c r="CG26" s="18"/>
    </row>
    <row r="27" spans="1:85">
      <c r="A27" s="13">
        <v>19</v>
      </c>
      <c r="B27" s="13" t="s">
        <v>2</v>
      </c>
      <c r="C27" s="13">
        <f>+บุคลากร!C25</f>
        <v>0</v>
      </c>
      <c r="D27" s="13">
        <f>+ผลผลิต!C26</f>
        <v>0</v>
      </c>
      <c r="E27" s="13">
        <f>+ผลผลิต!D26</f>
        <v>24000</v>
      </c>
      <c r="F27" s="13">
        <f>+ผลผลิต!E26</f>
        <v>0</v>
      </c>
      <c r="G27" s="13">
        <f>+ผลผลิต!F26</f>
        <v>0</v>
      </c>
      <c r="H27" s="13">
        <f>+ผลผลิต!G26</f>
        <v>0</v>
      </c>
      <c r="I27" s="13">
        <f>+ผลผลิต!H26</f>
        <v>0</v>
      </c>
      <c r="J27" s="32">
        <f>+ยกระดับ!C26</f>
        <v>49057.5</v>
      </c>
      <c r="K27" s="32">
        <f>+ยกระดับ!D26</f>
        <v>2606000</v>
      </c>
      <c r="L27" s="32">
        <f>+ยกระดับ!E26</f>
        <v>0</v>
      </c>
      <c r="M27" s="32">
        <f>+ยกระดับ!F26</f>
        <v>0</v>
      </c>
      <c r="N27" s="32">
        <f>+ยกระดับ!G26</f>
        <v>0</v>
      </c>
      <c r="O27" s="32">
        <f>+ยกระดับ!H26</f>
        <v>0</v>
      </c>
      <c r="P27" s="32">
        <f>+แปลงใหญ่!C26</f>
        <v>31</v>
      </c>
      <c r="Q27" s="32">
        <f>+แปลงใหญ่!D26</f>
        <v>2201400</v>
      </c>
      <c r="R27" s="32">
        <f>+แปลงใหญ่!E26</f>
        <v>2</v>
      </c>
      <c r="S27" s="32">
        <f>+แปลงใหญ่!F26</f>
        <v>76000</v>
      </c>
      <c r="T27" s="13">
        <f>+แปรรูป!C26</f>
        <v>0</v>
      </c>
      <c r="U27" s="13">
        <f>+แปรรูป!D26</f>
        <v>0</v>
      </c>
      <c r="V27" s="13">
        <f>+แปรรูป!E26</f>
        <v>0</v>
      </c>
      <c r="W27" s="13">
        <f>+แปรรูป!F26</f>
        <v>0</v>
      </c>
      <c r="X27" s="41">
        <f>+ยั่งยืน!C26</f>
        <v>8237.5</v>
      </c>
      <c r="Y27" s="41">
        <f>+ยั่งยืน!D26</f>
        <v>1395196</v>
      </c>
      <c r="Z27" s="41">
        <f>+ยั่งยืน!E26</f>
        <v>785</v>
      </c>
      <c r="AA27" s="41">
        <f>+ยั่งยืน!F26</f>
        <v>353250</v>
      </c>
      <c r="AB27" s="32">
        <f>+ผลิตและกระจาย!C26</f>
        <v>88</v>
      </c>
      <c r="AC27" s="32">
        <f>+ผลิตและกระจาย!D26</f>
        <v>3542200</v>
      </c>
      <c r="AD27" s="32">
        <f>+ผลิตและกระจาย!E26</f>
        <v>3700</v>
      </c>
      <c r="AE27" s="32">
        <f>+ผลิตและกระจาย!F26</f>
        <v>4506600</v>
      </c>
      <c r="AF27" s="32">
        <f>+ผลิตและกระจาย!G26</f>
        <v>0</v>
      </c>
      <c r="AG27" s="32">
        <f>+ผลิตและกระจาย!H26</f>
        <v>0</v>
      </c>
      <c r="AH27" s="32">
        <f>+ผลิตและกระจาย!I26</f>
        <v>0</v>
      </c>
      <c r="AI27" s="32">
        <f>+ผลิตและกระจาย!J26</f>
        <v>0</v>
      </c>
      <c r="AJ27" s="32">
        <f>+ผลิตและกระจาย!K26</f>
        <v>0</v>
      </c>
      <c r="AK27" s="32">
        <f>+ผลิตและกระจาย!L26</f>
        <v>0</v>
      </c>
      <c r="AL27" s="13">
        <f>+ศขช!C26</f>
        <v>2500</v>
      </c>
      <c r="AM27" s="13">
        <f>+ศขช!D26</f>
        <v>2663750</v>
      </c>
      <c r="AN27" s="13">
        <f>+วัสดุเหลือใช้!C26</f>
        <v>0</v>
      </c>
      <c r="AO27" s="13">
        <f>+วัสดุเหลือใช้!D26</f>
        <v>0</v>
      </c>
      <c r="AP27" s="13">
        <f>+วัสดุเหลือใช้!E26</f>
        <v>0</v>
      </c>
      <c r="AQ27" s="13">
        <f>+วัสดุเหลือใช้!F26</f>
        <v>0</v>
      </c>
      <c r="AR27" s="13">
        <f>+อัตลักษณ์!C26</f>
        <v>60</v>
      </c>
      <c r="AS27" s="13">
        <f>+อัตลักษณ์!D26</f>
        <v>300000</v>
      </c>
      <c r="AT27" s="13">
        <f>+อัตลักษณ์!E26</f>
        <v>0</v>
      </c>
      <c r="AU27" s="13">
        <f>+อัตลักษณ์!F26</f>
        <v>0</v>
      </c>
      <c r="AV27" s="47">
        <f>+'1 อำเภอ'!C26</f>
        <v>0</v>
      </c>
      <c r="AW27" s="47">
        <f>+'1 อำเภอ'!D26</f>
        <v>225000</v>
      </c>
      <c r="AX27" s="47">
        <f>+'1 อำเภอ'!E26</f>
        <v>0</v>
      </c>
      <c r="AY27" s="47">
        <f>+'1 อำเภอ'!F26</f>
        <v>0</v>
      </c>
      <c r="AZ27" s="47">
        <f>+'1 อำเภอ'!G26</f>
        <v>0</v>
      </c>
      <c r="BA27" s="47">
        <f>+'1 อำเภอ'!H26</f>
        <v>20000</v>
      </c>
      <c r="BB27" s="13">
        <f>+ลดต้นทุน!C26</f>
        <v>0</v>
      </c>
      <c r="BC27" s="13">
        <f>+ลดต้นทุน!D26</f>
        <v>0</v>
      </c>
      <c r="BD27" s="13">
        <f>+ครบวงจร!C26</f>
        <v>0</v>
      </c>
      <c r="BE27" s="13">
        <f>+ครบวงจร!D26</f>
        <v>0</v>
      </c>
      <c r="BF27" s="13">
        <f>+ครบวงจร!E26</f>
        <v>0</v>
      </c>
      <c r="BG27" s="13">
        <f>+ครบวงจร!F26</f>
        <v>0</v>
      </c>
      <c r="BH27" s="13">
        <f>+ชายแดนใต้!C26</f>
        <v>0</v>
      </c>
      <c r="BI27" s="13">
        <f>+ชายแดนใต้!D26</f>
        <v>0</v>
      </c>
      <c r="BJ27" s="13">
        <f>+ปรับปรุง!C26</f>
        <v>0</v>
      </c>
      <c r="BK27" s="13">
        <f>+ปรับปรุง!D26</f>
        <v>0</v>
      </c>
      <c r="BL27" s="13">
        <f>+เปลี่ยนเมล็ด!C26</f>
        <v>0</v>
      </c>
      <c r="BM27" s="13">
        <f>+เปลี่ยนเมล็ด!D26</f>
        <v>0</v>
      </c>
      <c r="BN27" s="13">
        <f>+อาหารสัตว์!C26</f>
        <v>0</v>
      </c>
      <c r="BO27" s="13">
        <f>+อาหารสัตว์!D26</f>
        <v>0</v>
      </c>
      <c r="BP27" s="13">
        <f>+DNA!C26</f>
        <v>0</v>
      </c>
      <c r="BQ27" s="13">
        <f>+DNA!D26</f>
        <v>0</v>
      </c>
      <c r="BR27" s="13">
        <f>+พระราชดำริ!C26</f>
        <v>0</v>
      </c>
      <c r="BS27" s="13">
        <f>+พระราชดำริ!D26</f>
        <v>0</v>
      </c>
      <c r="BT27" s="13">
        <f>+พระราชดำริ!E26</f>
        <v>0</v>
      </c>
      <c r="BU27" s="13">
        <f>+พระราชดำริ!F26</f>
        <v>0</v>
      </c>
      <c r="BV27" s="13">
        <f>+พระราชดำริ!G26</f>
        <v>300</v>
      </c>
      <c r="BW27" s="13">
        <f>+พระราชดำริ!H26</f>
        <v>58500</v>
      </c>
      <c r="BX27" s="17">
        <f>+SF!C26</f>
        <v>0</v>
      </c>
      <c r="BY27" s="17">
        <f>+SF!D26</f>
        <v>0</v>
      </c>
      <c r="BZ27" s="17">
        <f>+SF!E26</f>
        <v>240</v>
      </c>
      <c r="CA27" s="17">
        <f>+SF!F26</f>
        <v>13000</v>
      </c>
      <c r="CB27" s="13">
        <f>+ตลาดภายใน!C26</f>
        <v>1152.938383970665</v>
      </c>
      <c r="CC27" s="13">
        <f>+ตลาดภายใน!D26</f>
        <v>191250</v>
      </c>
      <c r="CD27" s="16">
        <f>+ก๊าซเรือนกระจก!C26</f>
        <v>2000</v>
      </c>
      <c r="CE27" s="16">
        <f>+ก๊าซเรือนกระจก!D26</f>
        <v>3567963</v>
      </c>
      <c r="CF27" s="10">
        <f t="shared" si="4"/>
        <v>21744109</v>
      </c>
      <c r="CG27" s="18"/>
    </row>
    <row r="28" spans="1:85">
      <c r="A28" s="13">
        <v>20</v>
      </c>
      <c r="B28" s="13" t="s">
        <v>3</v>
      </c>
      <c r="C28" s="13">
        <f>+บุคลากร!C26</f>
        <v>0</v>
      </c>
      <c r="D28" s="13">
        <f>+ผลผลิต!C27</f>
        <v>0</v>
      </c>
      <c r="E28" s="13">
        <f>+ผลผลิต!D27</f>
        <v>0</v>
      </c>
      <c r="F28" s="13">
        <f>+ผลผลิต!E27</f>
        <v>0</v>
      </c>
      <c r="G28" s="13">
        <f>+ผลผลิต!F27</f>
        <v>0</v>
      </c>
      <c r="H28" s="13">
        <f>+ผลผลิต!G27</f>
        <v>0</v>
      </c>
      <c r="I28" s="13">
        <f>+ผลผลิต!H27</f>
        <v>0</v>
      </c>
      <c r="J28" s="32">
        <f>+ยกระดับ!C27</f>
        <v>25363</v>
      </c>
      <c r="K28" s="32">
        <f>+ยกระดับ!D27</f>
        <v>2184000</v>
      </c>
      <c r="L28" s="32">
        <f>+ยกระดับ!E27</f>
        <v>0</v>
      </c>
      <c r="M28" s="32">
        <f>+ยกระดับ!F27</f>
        <v>0</v>
      </c>
      <c r="N28" s="32">
        <f>+ยกระดับ!G27</f>
        <v>0</v>
      </c>
      <c r="O28" s="32">
        <f>+ยกระดับ!H27</f>
        <v>0</v>
      </c>
      <c r="P28" s="32">
        <f>+แปลงใหญ่!C27</f>
        <v>5</v>
      </c>
      <c r="Q28" s="32">
        <f>+แปลงใหญ่!D27</f>
        <v>329800</v>
      </c>
      <c r="R28" s="32">
        <f>+แปลงใหญ่!E27</f>
        <v>0</v>
      </c>
      <c r="S28" s="32">
        <f>+แปลงใหญ่!F27</f>
        <v>0</v>
      </c>
      <c r="T28" s="13">
        <f>+แปรรูป!C27</f>
        <v>0</v>
      </c>
      <c r="U28" s="13">
        <f>+แปรรูป!D27</f>
        <v>0</v>
      </c>
      <c r="V28" s="13">
        <f>+แปรรูป!E27</f>
        <v>0</v>
      </c>
      <c r="W28" s="13">
        <f>+แปรรูป!F27</f>
        <v>0</v>
      </c>
      <c r="X28" s="41">
        <f>+ยั่งยืน!C27</f>
        <v>25584.25</v>
      </c>
      <c r="Y28" s="41">
        <f>+ยั่งยืน!D27</f>
        <v>5165996</v>
      </c>
      <c r="Z28" s="41">
        <f>+ยั่งยืน!E27</f>
        <v>26</v>
      </c>
      <c r="AA28" s="41">
        <f>+ยั่งยืน!F27</f>
        <v>11700</v>
      </c>
      <c r="AB28" s="32">
        <f>+ผลิตและกระจาย!C27</f>
        <v>0</v>
      </c>
      <c r="AC28" s="32">
        <f>+ผลิตและกระจาย!D27</f>
        <v>0</v>
      </c>
      <c r="AD28" s="32">
        <f>+ผลิตและกระจาย!E27</f>
        <v>0</v>
      </c>
      <c r="AE28" s="32">
        <f>+ผลิตและกระจาย!F27</f>
        <v>0</v>
      </c>
      <c r="AF28" s="32">
        <f>+ผลิตและกระจาย!G27</f>
        <v>0</v>
      </c>
      <c r="AG28" s="32">
        <f>+ผลิตและกระจาย!H27</f>
        <v>0</v>
      </c>
      <c r="AH28" s="32">
        <f>+ผลิตและกระจาย!I27</f>
        <v>0</v>
      </c>
      <c r="AI28" s="32">
        <f>+ผลิตและกระจาย!J27</f>
        <v>0</v>
      </c>
      <c r="AJ28" s="32">
        <f>+ผลิตและกระจาย!K27</f>
        <v>0</v>
      </c>
      <c r="AK28" s="32">
        <f>+ผลิตและกระจาย!L27</f>
        <v>0</v>
      </c>
      <c r="AL28" s="13">
        <f>+ศขช!C27</f>
        <v>1600</v>
      </c>
      <c r="AM28" s="13">
        <f>+ศขช!D27</f>
        <v>1040000</v>
      </c>
      <c r="AN28" s="13">
        <f>+วัสดุเหลือใช้!C27</f>
        <v>0</v>
      </c>
      <c r="AO28" s="13">
        <f>+วัสดุเหลือใช้!D27</f>
        <v>0</v>
      </c>
      <c r="AP28" s="13">
        <f>+วัสดุเหลือใช้!E27</f>
        <v>0</v>
      </c>
      <c r="AQ28" s="13">
        <f>+วัสดุเหลือใช้!F27</f>
        <v>0</v>
      </c>
      <c r="AR28" s="13">
        <f>+อัตลักษณ์!C27</f>
        <v>0</v>
      </c>
      <c r="AS28" s="13">
        <f>+อัตลักษณ์!D27</f>
        <v>0</v>
      </c>
      <c r="AT28" s="13">
        <f>+อัตลักษณ์!E27</f>
        <v>0</v>
      </c>
      <c r="AU28" s="13">
        <f>+อัตลักษณ์!F27</f>
        <v>0</v>
      </c>
      <c r="AV28" s="47">
        <f>+'1 อำเภอ'!C27</f>
        <v>0</v>
      </c>
      <c r="AW28" s="47">
        <f>+'1 อำเภอ'!D27</f>
        <v>0</v>
      </c>
      <c r="AX28" s="47">
        <f>+'1 อำเภอ'!E27</f>
        <v>0</v>
      </c>
      <c r="AY28" s="47">
        <f>+'1 อำเภอ'!F27</f>
        <v>0</v>
      </c>
      <c r="AZ28" s="47">
        <f>+'1 อำเภอ'!G27</f>
        <v>0</v>
      </c>
      <c r="BA28" s="47">
        <f>+'1 อำเภอ'!H27</f>
        <v>0</v>
      </c>
      <c r="BB28" s="13">
        <f>+ลดต้นทุน!C27</f>
        <v>0</v>
      </c>
      <c r="BC28" s="13">
        <f>+ลดต้นทุน!D27</f>
        <v>0</v>
      </c>
      <c r="BD28" s="13">
        <f>+ครบวงจร!C27</f>
        <v>0</v>
      </c>
      <c r="BE28" s="13">
        <f>+ครบวงจร!D27</f>
        <v>0</v>
      </c>
      <c r="BF28" s="13">
        <f>+ครบวงจร!E27</f>
        <v>0</v>
      </c>
      <c r="BG28" s="13">
        <f>+ครบวงจร!F27</f>
        <v>0</v>
      </c>
      <c r="BH28" s="13">
        <f>+ชายแดนใต้!C27</f>
        <v>0</v>
      </c>
      <c r="BI28" s="13">
        <f>+ชายแดนใต้!D27</f>
        <v>0</v>
      </c>
      <c r="BJ28" s="13">
        <f>+ปรับปรุง!C27</f>
        <v>0</v>
      </c>
      <c r="BK28" s="13">
        <f>+ปรับปรุง!D27</f>
        <v>0</v>
      </c>
      <c r="BL28" s="13">
        <f>+เปลี่ยนเมล็ด!C27</f>
        <v>0</v>
      </c>
      <c r="BM28" s="13">
        <f>+เปลี่ยนเมล็ด!D27</f>
        <v>0</v>
      </c>
      <c r="BN28" s="13">
        <f>+อาหารสัตว์!C27</f>
        <v>0</v>
      </c>
      <c r="BO28" s="13">
        <f>+อาหารสัตว์!D27</f>
        <v>0</v>
      </c>
      <c r="BP28" s="13">
        <f>+DNA!C27</f>
        <v>0</v>
      </c>
      <c r="BQ28" s="13">
        <f>+DNA!D27</f>
        <v>0</v>
      </c>
      <c r="BR28" s="13">
        <f>+พระราชดำริ!C27</f>
        <v>0</v>
      </c>
      <c r="BS28" s="13">
        <f>+พระราชดำริ!D27</f>
        <v>0</v>
      </c>
      <c r="BT28" s="13">
        <f>+พระราชดำริ!E27</f>
        <v>0</v>
      </c>
      <c r="BU28" s="13">
        <f>+พระราชดำริ!F27</f>
        <v>0</v>
      </c>
      <c r="BV28" s="13">
        <f>+พระราชดำริ!G27</f>
        <v>300</v>
      </c>
      <c r="BW28" s="13">
        <f>+พระราชดำริ!H27</f>
        <v>1816500</v>
      </c>
      <c r="BX28" s="17">
        <f>+SF!C27</f>
        <v>0</v>
      </c>
      <c r="BY28" s="17">
        <f>+SF!D27</f>
        <v>0</v>
      </c>
      <c r="BZ28" s="17">
        <f>+SF!E27</f>
        <v>240</v>
      </c>
      <c r="CA28" s="17">
        <f>+SF!F27</f>
        <v>13000</v>
      </c>
      <c r="CB28" s="13">
        <f>+ตลาดภายใน!C27</f>
        <v>1743.7156233630171</v>
      </c>
      <c r="CC28" s="13">
        <f>+ตลาดภายใน!D27</f>
        <v>191250</v>
      </c>
      <c r="CD28" s="16">
        <f>+ก๊าซเรือนกระจก!C27</f>
        <v>0</v>
      </c>
      <c r="CE28" s="16">
        <f>+ก๊าซเรือนกระจก!D27</f>
        <v>0</v>
      </c>
      <c r="CF28" s="10">
        <f t="shared" si="4"/>
        <v>10752246</v>
      </c>
      <c r="CG28" s="18"/>
    </row>
    <row r="29" spans="1:85">
      <c r="A29" s="13">
        <v>21</v>
      </c>
      <c r="B29" s="13" t="s">
        <v>4</v>
      </c>
      <c r="C29" s="13">
        <f>+บุคลากร!C27</f>
        <v>0</v>
      </c>
      <c r="D29" s="13">
        <f>+ผลผลิต!C28</f>
        <v>0</v>
      </c>
      <c r="E29" s="13">
        <f>+ผลผลิต!D28</f>
        <v>5163100</v>
      </c>
      <c r="F29" s="13">
        <f>+ผลผลิต!E28</f>
        <v>0</v>
      </c>
      <c r="G29" s="13">
        <f>+ผลผลิต!F28</f>
        <v>0</v>
      </c>
      <c r="H29" s="13">
        <f>+ผลผลิต!G28</f>
        <v>0</v>
      </c>
      <c r="I29" s="13">
        <f>+ผลผลิต!H28</f>
        <v>0</v>
      </c>
      <c r="J29" s="32">
        <f>+ยกระดับ!C28</f>
        <v>10337</v>
      </c>
      <c r="K29" s="32">
        <f>+ยกระดับ!D28</f>
        <v>833000</v>
      </c>
      <c r="L29" s="32">
        <f>+ยกระดับ!E28</f>
        <v>0</v>
      </c>
      <c r="M29" s="32">
        <f>+ยกระดับ!F28</f>
        <v>0</v>
      </c>
      <c r="N29" s="32">
        <f>+ยกระดับ!G28</f>
        <v>0</v>
      </c>
      <c r="O29" s="32">
        <f>+ยกระดับ!H28</f>
        <v>0</v>
      </c>
      <c r="P29" s="32">
        <f>+แปลงใหญ่!C28</f>
        <v>16</v>
      </c>
      <c r="Q29" s="32">
        <f>+แปลงใหญ่!D28</f>
        <v>879000</v>
      </c>
      <c r="R29" s="32">
        <f>+แปลงใหญ่!E28</f>
        <v>1</v>
      </c>
      <c r="S29" s="32">
        <f>+แปลงใหญ่!F28</f>
        <v>38000</v>
      </c>
      <c r="T29" s="13">
        <f>+แปรรูป!C28</f>
        <v>0</v>
      </c>
      <c r="U29" s="13">
        <f>+แปรรูป!D28</f>
        <v>0</v>
      </c>
      <c r="V29" s="13">
        <f>+แปรรูป!E28</f>
        <v>0</v>
      </c>
      <c r="W29" s="13">
        <f>+แปรรูป!F28</f>
        <v>0</v>
      </c>
      <c r="X29" s="41">
        <f>+ยั่งยืน!C28</f>
        <v>5592</v>
      </c>
      <c r="Y29" s="41">
        <f>+ยั่งยืน!D28</f>
        <v>1131240</v>
      </c>
      <c r="Z29" s="41">
        <f>+ยั่งยืน!E28</f>
        <v>84</v>
      </c>
      <c r="AA29" s="41">
        <f>+ยั่งยืน!F28</f>
        <v>37800</v>
      </c>
      <c r="AB29" s="32">
        <f>+ผลิตและกระจาย!C28</f>
        <v>104.5</v>
      </c>
      <c r="AC29" s="32">
        <f>+ผลิตและกระจาย!D28</f>
        <v>4835000</v>
      </c>
      <c r="AD29" s="32">
        <f>+ผลิตและกระจาย!E28</f>
        <v>3900</v>
      </c>
      <c r="AE29" s="32">
        <f>+ผลิตและกระจาย!F28</f>
        <v>4758000</v>
      </c>
      <c r="AF29" s="32">
        <f>+ผลิตและกระจาย!G28</f>
        <v>0</v>
      </c>
      <c r="AG29" s="32">
        <f>+ผลิตและกระจาย!H28</f>
        <v>0</v>
      </c>
      <c r="AH29" s="32" t="str">
        <f>+ผลิตและกระจาย!I28</f>
        <v>OECF 1 ชุด</v>
      </c>
      <c r="AI29" s="32">
        <f>+ผลิตและกระจาย!J28</f>
        <v>123000000</v>
      </c>
      <c r="AJ29" s="32">
        <f>+ผลิตและกระจาย!K28</f>
        <v>0</v>
      </c>
      <c r="AK29" s="32">
        <f>+ผลิตและกระจาย!L28</f>
        <v>0</v>
      </c>
      <c r="AL29" s="13">
        <f>+ศขช!C28</f>
        <v>1000</v>
      </c>
      <c r="AM29" s="13">
        <f>+ศขช!D28</f>
        <v>1605500</v>
      </c>
      <c r="AN29" s="13">
        <f>+วัสดุเหลือใช้!C28</f>
        <v>0</v>
      </c>
      <c r="AO29" s="13">
        <f>+วัสดุเหลือใช้!D28</f>
        <v>0</v>
      </c>
      <c r="AP29" s="13">
        <f>+วัสดุเหลือใช้!E28</f>
        <v>0</v>
      </c>
      <c r="AQ29" s="13">
        <f>+วัสดุเหลือใช้!F28</f>
        <v>0</v>
      </c>
      <c r="AR29" s="13">
        <f>+อัตลักษณ์!C28</f>
        <v>0</v>
      </c>
      <c r="AS29" s="13">
        <f>+อัตลักษณ์!D28</f>
        <v>0</v>
      </c>
      <c r="AT29" s="13">
        <f>+อัตลักษณ์!E28</f>
        <v>0</v>
      </c>
      <c r="AU29" s="13">
        <f>+อัตลักษณ์!F28</f>
        <v>0</v>
      </c>
      <c r="AV29" s="47">
        <f>+'1 อำเภอ'!C28</f>
        <v>0</v>
      </c>
      <c r="AW29" s="47">
        <f>+'1 อำเภอ'!D28</f>
        <v>225000</v>
      </c>
      <c r="AX29" s="47">
        <f>+'1 อำเภอ'!E28</f>
        <v>0</v>
      </c>
      <c r="AY29" s="47">
        <f>+'1 อำเภอ'!F28</f>
        <v>0</v>
      </c>
      <c r="AZ29" s="47">
        <f>+'1 อำเภอ'!G28</f>
        <v>0</v>
      </c>
      <c r="BA29" s="47">
        <f>+'1 อำเภอ'!H28</f>
        <v>20000</v>
      </c>
      <c r="BB29" s="13">
        <f>+ลดต้นทุน!C28</f>
        <v>0</v>
      </c>
      <c r="BC29" s="13">
        <f>+ลดต้นทุน!D28</f>
        <v>0</v>
      </c>
      <c r="BD29" s="13">
        <f>+ครบวงจร!C28</f>
        <v>0</v>
      </c>
      <c r="BE29" s="13">
        <f>+ครบวงจร!D28</f>
        <v>0</v>
      </c>
      <c r="BF29" s="13">
        <f>+ครบวงจร!E28</f>
        <v>0</v>
      </c>
      <c r="BG29" s="13">
        <f>+ครบวงจร!F28</f>
        <v>0</v>
      </c>
      <c r="BH29" s="13">
        <f>+ชายแดนใต้!C28</f>
        <v>0</v>
      </c>
      <c r="BI29" s="13">
        <f>+ชายแดนใต้!D28</f>
        <v>0</v>
      </c>
      <c r="BJ29" s="13">
        <f>+ปรับปรุง!C28</f>
        <v>0</v>
      </c>
      <c r="BK29" s="13">
        <f>+ปรับปรุง!D28</f>
        <v>0</v>
      </c>
      <c r="BL29" s="13">
        <f>+เปลี่ยนเมล็ด!C28</f>
        <v>0</v>
      </c>
      <c r="BM29" s="13">
        <f>+เปลี่ยนเมล็ด!D28</f>
        <v>0</v>
      </c>
      <c r="BN29" s="13">
        <f>+อาหารสัตว์!C28</f>
        <v>0</v>
      </c>
      <c r="BO29" s="13">
        <f>+อาหารสัตว์!D28</f>
        <v>0</v>
      </c>
      <c r="BP29" s="13">
        <f>+DNA!C28</f>
        <v>0</v>
      </c>
      <c r="BQ29" s="13">
        <f>+DNA!D28</f>
        <v>0</v>
      </c>
      <c r="BR29" s="13">
        <f>+พระราชดำริ!C28</f>
        <v>0</v>
      </c>
      <c r="BS29" s="13">
        <f>+พระราชดำริ!D28</f>
        <v>0</v>
      </c>
      <c r="BT29" s="13">
        <f>+พระราชดำริ!E28</f>
        <v>0</v>
      </c>
      <c r="BU29" s="13">
        <f>+พระราชดำริ!F28</f>
        <v>0</v>
      </c>
      <c r="BV29" s="13">
        <f>+พระราชดำริ!G28</f>
        <v>5990</v>
      </c>
      <c r="BW29" s="13">
        <f>+พระราชดำริ!H28</f>
        <v>1996500</v>
      </c>
      <c r="BX29" s="17">
        <f>+SF!C28</f>
        <v>0</v>
      </c>
      <c r="BY29" s="17">
        <f>+SF!D28</f>
        <v>0</v>
      </c>
      <c r="BZ29" s="17">
        <f>+SF!E28</f>
        <v>240</v>
      </c>
      <c r="CA29" s="17">
        <f>+SF!F28</f>
        <v>13000</v>
      </c>
      <c r="CB29" s="13">
        <f>+ตลาดภายใน!C28</f>
        <v>1552.8702854897851</v>
      </c>
      <c r="CC29" s="13">
        <f>+ตลาดภายใน!D28</f>
        <v>191250</v>
      </c>
      <c r="CD29" s="16">
        <f>+ก๊าซเรือนกระจก!C28</f>
        <v>0</v>
      </c>
      <c r="CE29" s="16">
        <f>+ก๊าซเรือนกระจก!D28</f>
        <v>0</v>
      </c>
      <c r="CF29" s="10">
        <f t="shared" si="4"/>
        <v>144726390</v>
      </c>
      <c r="CG29" s="18"/>
    </row>
    <row r="30" spans="1:85">
      <c r="A30" s="13">
        <v>22</v>
      </c>
      <c r="B30" s="13" t="s">
        <v>5</v>
      </c>
      <c r="C30" s="13">
        <f>+บุคลากร!C28</f>
        <v>0</v>
      </c>
      <c r="D30" s="13">
        <f>+ผลผลิต!C29</f>
        <v>0</v>
      </c>
      <c r="E30" s="13">
        <f>+ผลผลิต!D29</f>
        <v>1358000</v>
      </c>
      <c r="F30" s="13">
        <f>+ผลผลิต!E29</f>
        <v>0</v>
      </c>
      <c r="G30" s="13">
        <f>+ผลผลิต!F29</f>
        <v>0</v>
      </c>
      <c r="H30" s="13">
        <f>+ผลผลิต!G29</f>
        <v>0</v>
      </c>
      <c r="I30" s="13">
        <f>+ผลผลิต!H29</f>
        <v>0</v>
      </c>
      <c r="J30" s="32">
        <f>+ยกระดับ!C29</f>
        <v>9254</v>
      </c>
      <c r="K30" s="32">
        <f>+ยกระดับ!D29</f>
        <v>372000</v>
      </c>
      <c r="L30" s="32">
        <f>+ยกระดับ!E29</f>
        <v>0</v>
      </c>
      <c r="M30" s="32">
        <f>+ยกระดับ!F29</f>
        <v>0</v>
      </c>
      <c r="N30" s="32">
        <f>+ยกระดับ!G29</f>
        <v>0</v>
      </c>
      <c r="O30" s="32">
        <f>+ยกระดับ!H29</f>
        <v>0</v>
      </c>
      <c r="P30" s="32">
        <f>+แปลงใหญ่!C29</f>
        <v>5</v>
      </c>
      <c r="Q30" s="32">
        <f>+แปลงใหญ่!D29</f>
        <v>329800</v>
      </c>
      <c r="R30" s="32">
        <f>+แปลงใหญ่!E29</f>
        <v>1</v>
      </c>
      <c r="S30" s="32">
        <f>+แปลงใหญ่!F29</f>
        <v>38000</v>
      </c>
      <c r="T30" s="13">
        <f>+แปรรูป!C29</f>
        <v>0</v>
      </c>
      <c r="U30" s="13">
        <f>+แปรรูป!D29</f>
        <v>0</v>
      </c>
      <c r="V30" s="13">
        <f>+แปรรูป!E29</f>
        <v>0</v>
      </c>
      <c r="W30" s="13">
        <f>+แปรรูป!F29</f>
        <v>0</v>
      </c>
      <c r="X30" s="41">
        <f>+ยั่งยืน!C29</f>
        <v>2299</v>
      </c>
      <c r="Y30" s="41">
        <f>+ยั่งยืน!D29</f>
        <v>414788</v>
      </c>
      <c r="Z30" s="41">
        <f>+ยั่งยืน!E29</f>
        <v>0</v>
      </c>
      <c r="AA30" s="41">
        <f>+ยั่งยืน!F29</f>
        <v>0</v>
      </c>
      <c r="AB30" s="32">
        <f>+ผลิตและกระจาย!C29</f>
        <v>115.5</v>
      </c>
      <c r="AC30" s="32">
        <f>+ผลิตและกระจาย!D29</f>
        <v>4737000</v>
      </c>
      <c r="AD30" s="32">
        <f>+ผลิตและกระจาย!E29</f>
        <v>0</v>
      </c>
      <c r="AE30" s="32">
        <f>+ผลิตและกระจาย!F29</f>
        <v>0</v>
      </c>
      <c r="AF30" s="32">
        <f>+ผลิตและกระจาย!G29</f>
        <v>0</v>
      </c>
      <c r="AG30" s="32">
        <f>+ผลิตและกระจาย!H29</f>
        <v>0</v>
      </c>
      <c r="AH30" s="32">
        <f>+ผลิตและกระจาย!I29</f>
        <v>0</v>
      </c>
      <c r="AI30" s="32">
        <f>+ผลิตและกระจาย!J29</f>
        <v>0</v>
      </c>
      <c r="AJ30" s="32">
        <f>+ผลิตและกระจาย!K29</f>
        <v>0</v>
      </c>
      <c r="AK30" s="32">
        <f>+ผลิตและกระจาย!L29</f>
        <v>0</v>
      </c>
      <c r="AL30" s="13">
        <f>+ศขช!C29</f>
        <v>1000</v>
      </c>
      <c r="AM30" s="13">
        <f>+ศขช!D29</f>
        <v>1279500</v>
      </c>
      <c r="AN30" s="13">
        <f>+วัสดุเหลือใช้!C29</f>
        <v>0</v>
      </c>
      <c r="AO30" s="13">
        <f>+วัสดุเหลือใช้!D29</f>
        <v>0</v>
      </c>
      <c r="AP30" s="13">
        <f>+วัสดุเหลือใช้!E29</f>
        <v>0</v>
      </c>
      <c r="AQ30" s="13">
        <f>+วัสดุเหลือใช้!F29</f>
        <v>0</v>
      </c>
      <c r="AR30" s="13">
        <f>+อัตลักษณ์!C29</f>
        <v>0</v>
      </c>
      <c r="AS30" s="13">
        <f>+อัตลักษณ์!D29</f>
        <v>0</v>
      </c>
      <c r="AT30" s="13">
        <f>+อัตลักษณ์!E29</f>
        <v>0</v>
      </c>
      <c r="AU30" s="13">
        <f>+อัตลักษณ์!F29</f>
        <v>0</v>
      </c>
      <c r="AV30" s="47">
        <f>+'1 อำเภอ'!C29</f>
        <v>0</v>
      </c>
      <c r="AW30" s="47">
        <f>+'1 อำเภอ'!D29</f>
        <v>225000</v>
      </c>
      <c r="AX30" s="47">
        <f>+'1 อำเภอ'!E29</f>
        <v>0</v>
      </c>
      <c r="AY30" s="47">
        <f>+'1 อำเภอ'!F29</f>
        <v>0</v>
      </c>
      <c r="AZ30" s="47">
        <f>+'1 อำเภอ'!G29</f>
        <v>0</v>
      </c>
      <c r="BA30" s="47">
        <f>+'1 อำเภอ'!H29</f>
        <v>10000</v>
      </c>
      <c r="BB30" s="13">
        <f>+ลดต้นทุน!C29</f>
        <v>0</v>
      </c>
      <c r="BC30" s="13">
        <f>+ลดต้นทุน!D29</f>
        <v>0</v>
      </c>
      <c r="BD30" s="13">
        <f>+ครบวงจร!C29</f>
        <v>0</v>
      </c>
      <c r="BE30" s="13">
        <f>+ครบวงจร!D29</f>
        <v>0</v>
      </c>
      <c r="BF30" s="13">
        <f>+ครบวงจร!E29</f>
        <v>0</v>
      </c>
      <c r="BG30" s="13">
        <f>+ครบวงจร!F29</f>
        <v>0</v>
      </c>
      <c r="BH30" s="13">
        <f>+ชายแดนใต้!C29</f>
        <v>0</v>
      </c>
      <c r="BI30" s="13">
        <f>+ชายแดนใต้!D29</f>
        <v>0</v>
      </c>
      <c r="BJ30" s="13">
        <f>+ปรับปรุง!C29</f>
        <v>0</v>
      </c>
      <c r="BK30" s="13">
        <f>+ปรับปรุง!D29</f>
        <v>0</v>
      </c>
      <c r="BL30" s="13">
        <f>+เปลี่ยนเมล็ด!C29</f>
        <v>0</v>
      </c>
      <c r="BM30" s="13">
        <f>+เปลี่ยนเมล็ด!D29</f>
        <v>0</v>
      </c>
      <c r="BN30" s="13">
        <f>+อาหารสัตว์!C29</f>
        <v>0</v>
      </c>
      <c r="BO30" s="13">
        <f>+อาหารสัตว์!D29</f>
        <v>0</v>
      </c>
      <c r="BP30" s="13">
        <f>+DNA!C29</f>
        <v>0</v>
      </c>
      <c r="BQ30" s="13">
        <f>+DNA!D29</f>
        <v>0</v>
      </c>
      <c r="BR30" s="13">
        <f>+พระราชดำริ!C29</f>
        <v>0</v>
      </c>
      <c r="BS30" s="13">
        <f>+พระราชดำริ!D29</f>
        <v>0</v>
      </c>
      <c r="BT30" s="13">
        <f>+พระราชดำริ!E29</f>
        <v>0</v>
      </c>
      <c r="BU30" s="13">
        <f>+พระราชดำริ!F29</f>
        <v>0</v>
      </c>
      <c r="BV30" s="13">
        <f>+พระราชดำริ!G29</f>
        <v>300</v>
      </c>
      <c r="BW30" s="13">
        <f>+พระราชดำริ!H29</f>
        <v>19500</v>
      </c>
      <c r="BX30" s="17">
        <f>+SF!C29</f>
        <v>0</v>
      </c>
      <c r="BY30" s="17">
        <f>+SF!D29</f>
        <v>0</v>
      </c>
      <c r="BZ30" s="17">
        <f>+SF!E29</f>
        <v>240</v>
      </c>
      <c r="CA30" s="17">
        <f>+SF!F29</f>
        <v>13000</v>
      </c>
      <c r="CB30" s="13">
        <f>+ตลาดภายใน!C29</f>
        <v>0</v>
      </c>
      <c r="CC30" s="13">
        <f>+ตลาดภายใน!D29</f>
        <v>11250</v>
      </c>
      <c r="CD30" s="16">
        <f>+ก๊าซเรือนกระจก!C29</f>
        <v>0</v>
      </c>
      <c r="CE30" s="16">
        <f>+ก๊าซเรือนกระจก!D29</f>
        <v>0</v>
      </c>
      <c r="CF30" s="10">
        <f t="shared" si="4"/>
        <v>8807838</v>
      </c>
      <c r="CG30" s="18"/>
    </row>
    <row r="31" spans="1:85">
      <c r="A31" s="13">
        <v>23</v>
      </c>
      <c r="B31" s="13" t="s">
        <v>6</v>
      </c>
      <c r="C31" s="13">
        <f>+บุคลากร!C29</f>
        <v>0</v>
      </c>
      <c r="D31" s="13">
        <f>+ผลผลิต!C30</f>
        <v>0</v>
      </c>
      <c r="E31" s="13">
        <f>+ผลผลิต!D30</f>
        <v>0</v>
      </c>
      <c r="F31" s="13">
        <f>+ผลผลิต!E30</f>
        <v>0</v>
      </c>
      <c r="G31" s="13">
        <f>+ผลผลิต!F30</f>
        <v>0</v>
      </c>
      <c r="H31" s="13">
        <f>+ผลผลิต!G30</f>
        <v>0</v>
      </c>
      <c r="I31" s="13">
        <f>+ผลผลิต!H30</f>
        <v>0</v>
      </c>
      <c r="J31" s="32">
        <f>+ยกระดับ!C30</f>
        <v>2084</v>
      </c>
      <c r="K31" s="32">
        <f>+ยกระดับ!D30</f>
        <v>137000</v>
      </c>
      <c r="L31" s="32">
        <f>+ยกระดับ!E30</f>
        <v>0</v>
      </c>
      <c r="M31" s="32">
        <f>+ยกระดับ!F30</f>
        <v>0</v>
      </c>
      <c r="N31" s="32">
        <f>+ยกระดับ!G30</f>
        <v>0</v>
      </c>
      <c r="O31" s="32">
        <f>+ยกระดับ!H30</f>
        <v>0</v>
      </c>
      <c r="P31" s="32">
        <f>+แปลงใหญ่!C30</f>
        <v>5</v>
      </c>
      <c r="Q31" s="32">
        <f>+แปลงใหญ่!D30</f>
        <v>329800</v>
      </c>
      <c r="R31" s="32">
        <f>+แปลงใหญ่!E30</f>
        <v>0</v>
      </c>
      <c r="S31" s="32">
        <f>+แปลงใหญ่!F30</f>
        <v>0</v>
      </c>
      <c r="T31" s="13">
        <f>+แปรรูป!C30</f>
        <v>0</v>
      </c>
      <c r="U31" s="13">
        <f>+แปรรูป!D30</f>
        <v>0</v>
      </c>
      <c r="V31" s="13">
        <f>+แปรรูป!E30</f>
        <v>0</v>
      </c>
      <c r="W31" s="13">
        <f>+แปรรูป!F30</f>
        <v>0</v>
      </c>
      <c r="X31" s="41">
        <f>+ยั่งยืน!C30</f>
        <v>304</v>
      </c>
      <c r="Y31" s="41">
        <f>+ยั่งยืน!D30</f>
        <v>150832</v>
      </c>
      <c r="Z31" s="41">
        <f>+ยั่งยืน!E30</f>
        <v>7</v>
      </c>
      <c r="AA31" s="41">
        <f>+ยั่งยืน!F30</f>
        <v>3150</v>
      </c>
      <c r="AB31" s="32">
        <f>+ผลิตและกระจาย!C30</f>
        <v>0</v>
      </c>
      <c r="AC31" s="32">
        <f>+ผลิตและกระจาย!D30</f>
        <v>0</v>
      </c>
      <c r="AD31" s="32">
        <f>+ผลิตและกระจาย!E30</f>
        <v>0</v>
      </c>
      <c r="AE31" s="32">
        <f>+ผลิตและกระจาย!F30</f>
        <v>0</v>
      </c>
      <c r="AF31" s="32">
        <f>+ผลิตและกระจาย!G30</f>
        <v>0</v>
      </c>
      <c r="AG31" s="32">
        <f>+ผลิตและกระจาย!H30</f>
        <v>0</v>
      </c>
      <c r="AH31" s="32">
        <f>+ผลิตและกระจาย!I30</f>
        <v>0</v>
      </c>
      <c r="AI31" s="32">
        <f>+ผลิตและกระจาย!J30</f>
        <v>0</v>
      </c>
      <c r="AJ31" s="32">
        <f>+ผลิตและกระจาย!K30</f>
        <v>0</v>
      </c>
      <c r="AK31" s="32">
        <f>+ผลิตและกระจาย!L30</f>
        <v>0</v>
      </c>
      <c r="AL31" s="13">
        <f>+ศขช!C30</f>
        <v>600</v>
      </c>
      <c r="AM31" s="13">
        <f>+ศขช!D30</f>
        <v>886500</v>
      </c>
      <c r="AN31" s="13">
        <f>+วัสดุเหลือใช้!C30</f>
        <v>0</v>
      </c>
      <c r="AO31" s="13">
        <f>+วัสดุเหลือใช้!D30</f>
        <v>0</v>
      </c>
      <c r="AP31" s="13">
        <f>+วัสดุเหลือใช้!E30</f>
        <v>0</v>
      </c>
      <c r="AQ31" s="13">
        <f>+วัสดุเหลือใช้!F30</f>
        <v>0</v>
      </c>
      <c r="AR31" s="13">
        <f>+อัตลักษณ์!C30</f>
        <v>0</v>
      </c>
      <c r="AS31" s="13">
        <f>+อัตลักษณ์!D30</f>
        <v>0</v>
      </c>
      <c r="AT31" s="13">
        <f>+อัตลักษณ์!E30</f>
        <v>0</v>
      </c>
      <c r="AU31" s="13">
        <f>+อัตลักษณ์!F30</f>
        <v>0</v>
      </c>
      <c r="AV31" s="47">
        <f>+'1 อำเภอ'!C30</f>
        <v>0</v>
      </c>
      <c r="AW31" s="47">
        <f>+'1 อำเภอ'!D30</f>
        <v>0</v>
      </c>
      <c r="AX31" s="47">
        <f>+'1 อำเภอ'!E30</f>
        <v>0</v>
      </c>
      <c r="AY31" s="47">
        <f>+'1 อำเภอ'!F30</f>
        <v>0</v>
      </c>
      <c r="AZ31" s="47">
        <f>+'1 อำเภอ'!G30</f>
        <v>0</v>
      </c>
      <c r="BA31" s="47">
        <f>+'1 อำเภอ'!H30</f>
        <v>0</v>
      </c>
      <c r="BB31" s="13">
        <f>+ลดต้นทุน!C30</f>
        <v>0</v>
      </c>
      <c r="BC31" s="13">
        <f>+ลดต้นทุน!D30</f>
        <v>0</v>
      </c>
      <c r="BD31" s="13">
        <f>+ครบวงจร!C30</f>
        <v>0</v>
      </c>
      <c r="BE31" s="13">
        <f>+ครบวงจร!D30</f>
        <v>0</v>
      </c>
      <c r="BF31" s="13">
        <f>+ครบวงจร!E30</f>
        <v>0</v>
      </c>
      <c r="BG31" s="13">
        <f>+ครบวงจร!F30</f>
        <v>0</v>
      </c>
      <c r="BH31" s="13">
        <f>+ชายแดนใต้!C30</f>
        <v>0</v>
      </c>
      <c r="BI31" s="13">
        <f>+ชายแดนใต้!D30</f>
        <v>0</v>
      </c>
      <c r="BJ31" s="13">
        <f>+ปรับปรุง!C30</f>
        <v>0</v>
      </c>
      <c r="BK31" s="13">
        <f>+ปรับปรุง!D30</f>
        <v>0</v>
      </c>
      <c r="BL31" s="13">
        <f>+เปลี่ยนเมล็ด!C30</f>
        <v>0</v>
      </c>
      <c r="BM31" s="13">
        <f>+เปลี่ยนเมล็ด!D30</f>
        <v>0</v>
      </c>
      <c r="BN31" s="13">
        <f>+อาหารสัตว์!C30</f>
        <v>0</v>
      </c>
      <c r="BO31" s="13">
        <f>+อาหารสัตว์!D30</f>
        <v>0</v>
      </c>
      <c r="BP31" s="13">
        <f>+DNA!C30</f>
        <v>0</v>
      </c>
      <c r="BQ31" s="13">
        <f>+DNA!D30</f>
        <v>0</v>
      </c>
      <c r="BR31" s="13">
        <f>+พระราชดำริ!C30</f>
        <v>0</v>
      </c>
      <c r="BS31" s="13">
        <f>+พระราชดำริ!D30</f>
        <v>0</v>
      </c>
      <c r="BT31" s="13">
        <f>+พระราชดำริ!E30</f>
        <v>0</v>
      </c>
      <c r="BU31" s="13">
        <f>+พระราชดำริ!F30</f>
        <v>0</v>
      </c>
      <c r="BV31" s="13">
        <f>+พระราชดำริ!G30</f>
        <v>310</v>
      </c>
      <c r="BW31" s="13">
        <f>+พระราชดำริ!H30</f>
        <v>258000</v>
      </c>
      <c r="BX31" s="17">
        <f>+SF!C30</f>
        <v>0</v>
      </c>
      <c r="BY31" s="17">
        <f>+SF!D30</f>
        <v>0</v>
      </c>
      <c r="BZ31" s="17">
        <f>+SF!E30</f>
        <v>240</v>
      </c>
      <c r="CA31" s="17">
        <f>+SF!F30</f>
        <v>13000</v>
      </c>
      <c r="CB31" s="13">
        <f>+ตลาดภายใน!C30</f>
        <v>0</v>
      </c>
      <c r="CC31" s="13">
        <f>+ตลาดภายใน!D30</f>
        <v>11250</v>
      </c>
      <c r="CD31" s="16">
        <f>+ก๊าซเรือนกระจก!C30</f>
        <v>0</v>
      </c>
      <c r="CE31" s="16">
        <f>+ก๊าซเรือนกระจก!D30</f>
        <v>0</v>
      </c>
      <c r="CF31" s="10">
        <f t="shared" si="4"/>
        <v>1789532</v>
      </c>
      <c r="CG31" s="18"/>
    </row>
    <row r="32" spans="1:85">
      <c r="A32" s="13">
        <v>24</v>
      </c>
      <c r="B32" s="13" t="s">
        <v>7</v>
      </c>
      <c r="C32" s="13">
        <f>+บุคลากร!C30</f>
        <v>0</v>
      </c>
      <c r="D32" s="13">
        <f>+ผลผลิต!C31</f>
        <v>0</v>
      </c>
      <c r="E32" s="13">
        <f>+ผลผลิต!D31</f>
        <v>0</v>
      </c>
      <c r="F32" s="13">
        <f>+ผลผลิต!E31</f>
        <v>0</v>
      </c>
      <c r="G32" s="13">
        <f>+ผลผลิต!F31</f>
        <v>0</v>
      </c>
      <c r="H32" s="13">
        <f>+ผลผลิต!G31</f>
        <v>0</v>
      </c>
      <c r="I32" s="13">
        <f>+ผลผลิต!H31</f>
        <v>0</v>
      </c>
      <c r="J32" s="32">
        <f>+ยกระดับ!C31</f>
        <v>20347.25</v>
      </c>
      <c r="K32" s="32">
        <f>+ยกระดับ!D31</f>
        <v>1377000</v>
      </c>
      <c r="L32" s="32">
        <f>+ยกระดับ!E31</f>
        <v>0</v>
      </c>
      <c r="M32" s="32">
        <f>+ยกระดับ!F31</f>
        <v>0</v>
      </c>
      <c r="N32" s="32">
        <f>+ยกระดับ!G31</f>
        <v>0</v>
      </c>
      <c r="O32" s="32">
        <f>+ยกระดับ!H31</f>
        <v>0</v>
      </c>
      <c r="P32" s="32">
        <f>+แปลงใหญ่!C31</f>
        <v>13</v>
      </c>
      <c r="Q32" s="32">
        <f>+แปลงใหญ่!D31</f>
        <v>827400</v>
      </c>
      <c r="R32" s="32">
        <f>+แปลงใหญ่!E31</f>
        <v>0</v>
      </c>
      <c r="S32" s="32">
        <f>+แปลงใหญ่!F31</f>
        <v>0</v>
      </c>
      <c r="T32" s="13">
        <f>+แปรรูป!C31</f>
        <v>0</v>
      </c>
      <c r="U32" s="13">
        <f>+แปรรูป!D31</f>
        <v>0</v>
      </c>
      <c r="V32" s="13">
        <f>+แปรรูป!E31</f>
        <v>0</v>
      </c>
      <c r="W32" s="13">
        <f>+แปรรูป!F31</f>
        <v>0</v>
      </c>
      <c r="X32" s="41">
        <f>+ยั่งยืน!C31</f>
        <v>10132.25</v>
      </c>
      <c r="Y32" s="41">
        <f>+ยั่งยืน!D31</f>
        <v>1847692</v>
      </c>
      <c r="Z32" s="41">
        <f>+ยั่งยืน!E31</f>
        <v>234</v>
      </c>
      <c r="AA32" s="41">
        <f>+ยั่งยืน!F31</f>
        <v>105300</v>
      </c>
      <c r="AB32" s="32">
        <f>+ผลิตและกระจาย!C31</f>
        <v>0</v>
      </c>
      <c r="AC32" s="32">
        <f>+ผลิตและกระจาย!D31</f>
        <v>0</v>
      </c>
      <c r="AD32" s="32">
        <f>+ผลิตและกระจาย!E31</f>
        <v>3800</v>
      </c>
      <c r="AE32" s="32">
        <f>+ผลิตและกระจาย!F31</f>
        <v>4647400</v>
      </c>
      <c r="AF32" s="32">
        <f>+ผลิตและกระจาย!G31</f>
        <v>0</v>
      </c>
      <c r="AG32" s="32">
        <f>+ผลิตและกระจาย!H31</f>
        <v>0</v>
      </c>
      <c r="AH32" s="32" t="str">
        <f>+ผลิตและกระจาย!I31</f>
        <v>A1 1 ชุด</v>
      </c>
      <c r="AI32" s="32">
        <f>+ผลิตและกระจาย!J31</f>
        <v>108000000</v>
      </c>
      <c r="AJ32" s="32">
        <f>+ผลิตและกระจาย!K31</f>
        <v>0</v>
      </c>
      <c r="AK32" s="32">
        <f>+ผลิตและกระจาย!L31</f>
        <v>0</v>
      </c>
      <c r="AL32" s="13">
        <f>+ศขช!C31</f>
        <v>1600</v>
      </c>
      <c r="AM32" s="13">
        <f>+ศขช!D31</f>
        <v>1685000</v>
      </c>
      <c r="AN32" s="13">
        <f>+วัสดุเหลือใช้!C31</f>
        <v>0</v>
      </c>
      <c r="AO32" s="13">
        <f>+วัสดุเหลือใช้!D31</f>
        <v>0</v>
      </c>
      <c r="AP32" s="13">
        <f>+วัสดุเหลือใช้!E31</f>
        <v>0</v>
      </c>
      <c r="AQ32" s="13">
        <f>+วัสดุเหลือใช้!F31</f>
        <v>0</v>
      </c>
      <c r="AR32" s="13">
        <f>+อัตลักษณ์!C31</f>
        <v>0</v>
      </c>
      <c r="AS32" s="13">
        <f>+อัตลักษณ์!D31</f>
        <v>0</v>
      </c>
      <c r="AT32" s="13">
        <f>+อัตลักษณ์!E31</f>
        <v>4</v>
      </c>
      <c r="AU32" s="13">
        <f>+อัตลักษณ์!F31</f>
        <v>240000</v>
      </c>
      <c r="AV32" s="47">
        <f>+'1 อำเภอ'!C31</f>
        <v>0</v>
      </c>
      <c r="AW32" s="47">
        <f>+'1 อำเภอ'!D31</f>
        <v>0</v>
      </c>
      <c r="AX32" s="47">
        <f>+'1 อำเภอ'!E31</f>
        <v>0</v>
      </c>
      <c r="AY32" s="47">
        <f>+'1 อำเภอ'!F31</f>
        <v>0</v>
      </c>
      <c r="AZ32" s="47">
        <f>+'1 อำเภอ'!G31</f>
        <v>0</v>
      </c>
      <c r="BA32" s="47">
        <f>+'1 อำเภอ'!H31</f>
        <v>10000</v>
      </c>
      <c r="BB32" s="13">
        <f>+ลดต้นทุน!C31</f>
        <v>0</v>
      </c>
      <c r="BC32" s="13">
        <f>+ลดต้นทุน!D31</f>
        <v>0</v>
      </c>
      <c r="BD32" s="13">
        <f>+ครบวงจร!C31</f>
        <v>0</v>
      </c>
      <c r="BE32" s="13">
        <f>+ครบวงจร!D31</f>
        <v>0</v>
      </c>
      <c r="BF32" s="13">
        <f>+ครบวงจร!E31</f>
        <v>0</v>
      </c>
      <c r="BG32" s="13">
        <f>+ครบวงจร!F31</f>
        <v>0</v>
      </c>
      <c r="BH32" s="13">
        <f>+ชายแดนใต้!C31</f>
        <v>0</v>
      </c>
      <c r="BI32" s="13">
        <f>+ชายแดนใต้!D31</f>
        <v>0</v>
      </c>
      <c r="BJ32" s="13">
        <f>+ปรับปรุง!C31</f>
        <v>0</v>
      </c>
      <c r="BK32" s="13">
        <f>+ปรับปรุง!D31</f>
        <v>0</v>
      </c>
      <c r="BL32" s="13">
        <f>+เปลี่ยนเมล็ด!C31</f>
        <v>0</v>
      </c>
      <c r="BM32" s="13">
        <f>+เปลี่ยนเมล็ด!D31</f>
        <v>0</v>
      </c>
      <c r="BN32" s="13">
        <f>+อาหารสัตว์!C31</f>
        <v>0</v>
      </c>
      <c r="BO32" s="13">
        <f>+อาหารสัตว์!D31</f>
        <v>0</v>
      </c>
      <c r="BP32" s="13">
        <f>+DNA!C31</f>
        <v>0</v>
      </c>
      <c r="BQ32" s="13">
        <f>+DNA!D31</f>
        <v>0</v>
      </c>
      <c r="BR32" s="13">
        <f>+พระราชดำริ!C31</f>
        <v>0</v>
      </c>
      <c r="BS32" s="13">
        <f>+พระราชดำริ!D31</f>
        <v>0</v>
      </c>
      <c r="BT32" s="13">
        <f>+พระราชดำริ!E31</f>
        <v>0</v>
      </c>
      <c r="BU32" s="13">
        <f>+พระราชดำริ!F31</f>
        <v>0</v>
      </c>
      <c r="BV32" s="13">
        <f>+พระราชดำริ!G31</f>
        <v>300</v>
      </c>
      <c r="BW32" s="13">
        <f>+พระราชดำริ!H31</f>
        <v>19500</v>
      </c>
      <c r="BX32" s="17">
        <f>+SF!C31</f>
        <v>0</v>
      </c>
      <c r="BY32" s="17">
        <f>+SF!D31</f>
        <v>0</v>
      </c>
      <c r="BZ32" s="17">
        <f>+SF!E31</f>
        <v>240</v>
      </c>
      <c r="CA32" s="17">
        <f>+SF!F31</f>
        <v>13000</v>
      </c>
      <c r="CB32" s="13">
        <f>+ตลาดภายใน!C31</f>
        <v>0</v>
      </c>
      <c r="CC32" s="13">
        <f>+ตลาดภายใน!D31</f>
        <v>11250</v>
      </c>
      <c r="CD32" s="16">
        <f>+ก๊าซเรือนกระจก!C31</f>
        <v>0</v>
      </c>
      <c r="CE32" s="16">
        <f>+ก๊าซเรือนกระจก!D31</f>
        <v>0</v>
      </c>
      <c r="CF32" s="10">
        <f t="shared" si="4"/>
        <v>118783542</v>
      </c>
      <c r="CG32" s="18"/>
    </row>
    <row r="33" spans="1:85">
      <c r="A33" s="13">
        <v>25</v>
      </c>
      <c r="B33" s="13" t="s">
        <v>8</v>
      </c>
      <c r="C33" s="13">
        <f>+บุคลากร!C31</f>
        <v>0</v>
      </c>
      <c r="D33" s="13">
        <f>+ผลผลิต!C32</f>
        <v>0</v>
      </c>
      <c r="E33" s="13">
        <f>+ผลผลิต!D32</f>
        <v>0</v>
      </c>
      <c r="F33" s="13">
        <f>+ผลผลิต!E32</f>
        <v>0</v>
      </c>
      <c r="G33" s="13">
        <f>+ผลผลิต!F32</f>
        <v>0</v>
      </c>
      <c r="H33" s="13">
        <f>+ผลผลิต!G32</f>
        <v>0</v>
      </c>
      <c r="I33" s="13">
        <f>+ผลผลิต!H32</f>
        <v>0</v>
      </c>
      <c r="J33" s="32">
        <f>+ยกระดับ!C32</f>
        <v>17625</v>
      </c>
      <c r="K33" s="32">
        <f>+ยกระดับ!D32</f>
        <v>1157000</v>
      </c>
      <c r="L33" s="32">
        <f>+ยกระดับ!E32</f>
        <v>0</v>
      </c>
      <c r="M33" s="32">
        <f>+ยกระดับ!F32</f>
        <v>0</v>
      </c>
      <c r="N33" s="32">
        <f>+ยกระดับ!G32</f>
        <v>0</v>
      </c>
      <c r="O33" s="32">
        <f>+ยกระดับ!H32</f>
        <v>0</v>
      </c>
      <c r="P33" s="32">
        <f>+แปลงใหญ่!C32</f>
        <v>35</v>
      </c>
      <c r="Q33" s="32">
        <f>+แปลงใหญ่!D32</f>
        <v>1925800</v>
      </c>
      <c r="R33" s="32">
        <f>+แปลงใหญ่!E32</f>
        <v>0</v>
      </c>
      <c r="S33" s="32">
        <f>+แปลงใหญ่!F32</f>
        <v>0</v>
      </c>
      <c r="T33" s="13">
        <f>+แปรรูป!C32</f>
        <v>0</v>
      </c>
      <c r="U33" s="13">
        <f>+แปรรูป!D32</f>
        <v>0</v>
      </c>
      <c r="V33" s="13">
        <f>+แปรรูป!E32</f>
        <v>0</v>
      </c>
      <c r="W33" s="13">
        <f>+แปรรูป!F32</f>
        <v>0</v>
      </c>
      <c r="X33" s="41">
        <f>+ยั่งยืน!C32</f>
        <v>12703.5</v>
      </c>
      <c r="Y33" s="41">
        <f>+ยั่งยืน!D32</f>
        <v>1583736</v>
      </c>
      <c r="Z33" s="41">
        <f>+ยั่งยืน!E32</f>
        <v>166</v>
      </c>
      <c r="AA33" s="41">
        <f>+ยั่งยืน!F32</f>
        <v>74700</v>
      </c>
      <c r="AB33" s="32">
        <f>+ผลิตและกระจาย!C32</f>
        <v>0</v>
      </c>
      <c r="AC33" s="32">
        <f>+ผลิตและกระจาย!D32</f>
        <v>0</v>
      </c>
      <c r="AD33" s="32">
        <f>+ผลิตและกระจาย!E32</f>
        <v>0</v>
      </c>
      <c r="AE33" s="32">
        <f>+ผลิตและกระจาย!F32</f>
        <v>0</v>
      </c>
      <c r="AF33" s="32">
        <f>+ผลิตและกระจาย!G32</f>
        <v>0</v>
      </c>
      <c r="AG33" s="32">
        <f>+ผลิตและกระจาย!H32</f>
        <v>0</v>
      </c>
      <c r="AH33" s="32">
        <f>+ผลิตและกระจาย!I32</f>
        <v>0</v>
      </c>
      <c r="AI33" s="32">
        <f>+ผลิตและกระจาย!J32</f>
        <v>0</v>
      </c>
      <c r="AJ33" s="32">
        <f>+ผลิตและกระจาย!K32</f>
        <v>0</v>
      </c>
      <c r="AK33" s="32">
        <f>+ผลิตและกระจาย!L32</f>
        <v>0</v>
      </c>
      <c r="AL33" s="13">
        <f>+ศขช!C32</f>
        <v>2000</v>
      </c>
      <c r="AM33" s="13">
        <f>+ศขช!D32</f>
        <v>1119000</v>
      </c>
      <c r="AN33" s="13">
        <f>+วัสดุเหลือใช้!C32</f>
        <v>0</v>
      </c>
      <c r="AO33" s="13">
        <f>+วัสดุเหลือใช้!D32</f>
        <v>0</v>
      </c>
      <c r="AP33" s="13">
        <f>+วัสดุเหลือใช้!E32</f>
        <v>0</v>
      </c>
      <c r="AQ33" s="13">
        <f>+วัสดุเหลือใช้!F32</f>
        <v>0</v>
      </c>
      <c r="AR33" s="13">
        <f>+อัตลักษณ์!C32</f>
        <v>0</v>
      </c>
      <c r="AS33" s="13">
        <f>+อัตลักษณ์!D32</f>
        <v>0</v>
      </c>
      <c r="AT33" s="13">
        <f>+อัตลักษณ์!E32</f>
        <v>0</v>
      </c>
      <c r="AU33" s="13">
        <f>+อัตลักษณ์!F32</f>
        <v>0</v>
      </c>
      <c r="AV33" s="47">
        <f>+'1 อำเภอ'!C32</f>
        <v>0</v>
      </c>
      <c r="AW33" s="47">
        <f>+'1 อำเภอ'!D32</f>
        <v>0</v>
      </c>
      <c r="AX33" s="47">
        <f>+'1 อำเภอ'!E32</f>
        <v>0</v>
      </c>
      <c r="AY33" s="47">
        <f>+'1 อำเภอ'!F32</f>
        <v>0</v>
      </c>
      <c r="AZ33" s="47">
        <f>+'1 อำเภอ'!G32</f>
        <v>0</v>
      </c>
      <c r="BA33" s="47">
        <f>+'1 อำเภอ'!H32</f>
        <v>0</v>
      </c>
      <c r="BB33" s="13">
        <f>+ลดต้นทุน!C32</f>
        <v>0</v>
      </c>
      <c r="BC33" s="13">
        <f>+ลดต้นทุน!D32</f>
        <v>0</v>
      </c>
      <c r="BD33" s="13">
        <f>+ครบวงจร!C32</f>
        <v>0</v>
      </c>
      <c r="BE33" s="13">
        <f>+ครบวงจร!D32</f>
        <v>0</v>
      </c>
      <c r="BF33" s="13">
        <f>+ครบวงจร!E32</f>
        <v>0</v>
      </c>
      <c r="BG33" s="13">
        <f>+ครบวงจร!F32</f>
        <v>0</v>
      </c>
      <c r="BH33" s="13">
        <f>+ชายแดนใต้!C32</f>
        <v>0</v>
      </c>
      <c r="BI33" s="13">
        <f>+ชายแดนใต้!D32</f>
        <v>0</v>
      </c>
      <c r="BJ33" s="13">
        <f>+ปรับปรุง!C32</f>
        <v>0</v>
      </c>
      <c r="BK33" s="13">
        <f>+ปรับปรุง!D32</f>
        <v>0</v>
      </c>
      <c r="BL33" s="13">
        <f>+เปลี่ยนเมล็ด!C32</f>
        <v>0</v>
      </c>
      <c r="BM33" s="13">
        <f>+เปลี่ยนเมล็ด!D32</f>
        <v>0</v>
      </c>
      <c r="BN33" s="13">
        <f>+อาหารสัตว์!C32</f>
        <v>0</v>
      </c>
      <c r="BO33" s="13">
        <f>+อาหารสัตว์!D32</f>
        <v>0</v>
      </c>
      <c r="BP33" s="13">
        <f>+DNA!C32</f>
        <v>0</v>
      </c>
      <c r="BQ33" s="13">
        <f>+DNA!D32</f>
        <v>0</v>
      </c>
      <c r="BR33" s="13">
        <f>+พระราชดำริ!C32</f>
        <v>0</v>
      </c>
      <c r="BS33" s="13">
        <f>+พระราชดำริ!D32</f>
        <v>0</v>
      </c>
      <c r="BT33" s="13">
        <f>+พระราชดำริ!E32</f>
        <v>0</v>
      </c>
      <c r="BU33" s="13">
        <f>+พระราชดำริ!F32</f>
        <v>0</v>
      </c>
      <c r="BV33" s="13">
        <f>+พระราชดำริ!G32</f>
        <v>400</v>
      </c>
      <c r="BW33" s="13">
        <f>+พระราชดำริ!H32</f>
        <v>516000</v>
      </c>
      <c r="BX33" s="17">
        <f>+SF!C32</f>
        <v>0</v>
      </c>
      <c r="BY33" s="17">
        <f>+SF!D32</f>
        <v>0</v>
      </c>
      <c r="BZ33" s="17">
        <f>+SF!E32</f>
        <v>240</v>
      </c>
      <c r="CA33" s="17">
        <f>+SF!F32</f>
        <v>13000</v>
      </c>
      <c r="CB33" s="13">
        <f>+ตลาดภายใน!C32</f>
        <v>628.99423782084864</v>
      </c>
      <c r="CC33" s="13">
        <f>+ตลาดภายใน!D32</f>
        <v>191250</v>
      </c>
      <c r="CD33" s="16">
        <f>+ก๊าซเรือนกระจก!C32</f>
        <v>0</v>
      </c>
      <c r="CE33" s="16">
        <f>+ก๊าซเรือนกระจก!D32</f>
        <v>0</v>
      </c>
      <c r="CF33" s="10">
        <f t="shared" si="4"/>
        <v>6580486</v>
      </c>
      <c r="CG33" s="18"/>
    </row>
    <row r="34" spans="1:85">
      <c r="A34" s="13">
        <v>26</v>
      </c>
      <c r="B34" s="13" t="s">
        <v>9</v>
      </c>
      <c r="C34" s="13">
        <f>+บุคลากร!C32</f>
        <v>0</v>
      </c>
      <c r="D34" s="13">
        <f>+ผลผลิต!C33</f>
        <v>0</v>
      </c>
      <c r="E34" s="13">
        <f>+ผลผลิต!D33</f>
        <v>0</v>
      </c>
      <c r="F34" s="13">
        <f>+ผลผลิต!E33</f>
        <v>0</v>
      </c>
      <c r="G34" s="13">
        <f>+ผลผลิต!F33</f>
        <v>0</v>
      </c>
      <c r="H34" s="13">
        <f>+ผลผลิต!G33</f>
        <v>0</v>
      </c>
      <c r="I34" s="13">
        <f>+ผลผลิต!H33</f>
        <v>0</v>
      </c>
      <c r="J34" s="32">
        <f>+ยกระดับ!C33</f>
        <v>2053</v>
      </c>
      <c r="K34" s="32">
        <f>+ยกระดับ!D33</f>
        <v>167000</v>
      </c>
      <c r="L34" s="32">
        <f>+ยกระดับ!E33</f>
        <v>0</v>
      </c>
      <c r="M34" s="32">
        <f>+ยกระดับ!F33</f>
        <v>0</v>
      </c>
      <c r="N34" s="32">
        <f>+ยกระดับ!G33</f>
        <v>0</v>
      </c>
      <c r="O34" s="32">
        <f>+ยกระดับ!H33</f>
        <v>0</v>
      </c>
      <c r="P34" s="32">
        <f>+แปลงใหญ่!C33</f>
        <v>13</v>
      </c>
      <c r="Q34" s="32">
        <f>+แปลงใหญ่!D33</f>
        <v>637400</v>
      </c>
      <c r="R34" s="32">
        <f>+แปลงใหญ่!E33</f>
        <v>0</v>
      </c>
      <c r="S34" s="32">
        <f>+แปลงใหญ่!F33</f>
        <v>0</v>
      </c>
      <c r="T34" s="13">
        <f>+แปรรูป!C33</f>
        <v>0</v>
      </c>
      <c r="U34" s="13">
        <f>+แปรรูป!D33</f>
        <v>0</v>
      </c>
      <c r="V34" s="13">
        <f>+แปรรูป!E33</f>
        <v>0</v>
      </c>
      <c r="W34" s="13">
        <f>+แปรรูป!F33</f>
        <v>0</v>
      </c>
      <c r="X34" s="41">
        <f>+ยั่งยืน!C33</f>
        <v>3561</v>
      </c>
      <c r="Y34" s="41">
        <f>+ยั่งยืน!D33</f>
        <v>426788</v>
      </c>
      <c r="Z34" s="41">
        <f>+ยั่งยืน!E33</f>
        <v>63</v>
      </c>
      <c r="AA34" s="41">
        <f>+ยั่งยืน!F33</f>
        <v>28350</v>
      </c>
      <c r="AB34" s="32">
        <f>+ผลิตและกระจาย!C33</f>
        <v>0</v>
      </c>
      <c r="AC34" s="32">
        <f>+ผลิตและกระจาย!D33</f>
        <v>0</v>
      </c>
      <c r="AD34" s="32">
        <f>+ผลิตและกระจาย!E33</f>
        <v>0</v>
      </c>
      <c r="AE34" s="32">
        <f>+ผลิตและกระจาย!F33</f>
        <v>0</v>
      </c>
      <c r="AF34" s="32">
        <f>+ผลิตและกระจาย!G33</f>
        <v>0</v>
      </c>
      <c r="AG34" s="32">
        <f>+ผลิตและกระจาย!H33</f>
        <v>0</v>
      </c>
      <c r="AH34" s="32">
        <f>+ผลิตและกระจาย!I33</f>
        <v>0</v>
      </c>
      <c r="AI34" s="32">
        <f>+ผลิตและกระจาย!J33</f>
        <v>0</v>
      </c>
      <c r="AJ34" s="32">
        <f>+ผลิตและกระจาย!K33</f>
        <v>0</v>
      </c>
      <c r="AK34" s="32">
        <f>+ผลิตและกระจาย!L33</f>
        <v>0</v>
      </c>
      <c r="AL34" s="13">
        <f>+ศขช!C33</f>
        <v>1400</v>
      </c>
      <c r="AM34" s="13">
        <f>+ศขช!D33</f>
        <v>1020500</v>
      </c>
      <c r="AN34" s="13">
        <f>+วัสดุเหลือใช้!C33</f>
        <v>0</v>
      </c>
      <c r="AO34" s="13">
        <f>+วัสดุเหลือใช้!D33</f>
        <v>0</v>
      </c>
      <c r="AP34" s="13">
        <f>+วัสดุเหลือใช้!E33</f>
        <v>0</v>
      </c>
      <c r="AQ34" s="13">
        <f>+วัสดุเหลือใช้!F33</f>
        <v>0</v>
      </c>
      <c r="AR34" s="13">
        <f>+อัตลักษณ์!C33</f>
        <v>0</v>
      </c>
      <c r="AS34" s="13">
        <f>+อัตลักษณ์!D33</f>
        <v>0</v>
      </c>
      <c r="AT34" s="13">
        <f>+อัตลักษณ์!E33</f>
        <v>0</v>
      </c>
      <c r="AU34" s="13">
        <f>+อัตลักษณ์!F33</f>
        <v>0</v>
      </c>
      <c r="AV34" s="47">
        <f>+'1 อำเภอ'!C33</f>
        <v>0</v>
      </c>
      <c r="AW34" s="47">
        <f>+'1 อำเภอ'!D33</f>
        <v>0</v>
      </c>
      <c r="AX34" s="47">
        <f>+'1 อำเภอ'!E33</f>
        <v>0</v>
      </c>
      <c r="AY34" s="47">
        <f>+'1 อำเภอ'!F33</f>
        <v>0</v>
      </c>
      <c r="AZ34" s="47">
        <f>+'1 อำเภอ'!G33</f>
        <v>0</v>
      </c>
      <c r="BA34" s="47">
        <f>+'1 อำเภอ'!H33</f>
        <v>0</v>
      </c>
      <c r="BB34" s="13">
        <f>+ลดต้นทุน!C33</f>
        <v>0</v>
      </c>
      <c r="BC34" s="13">
        <f>+ลดต้นทุน!D33</f>
        <v>0</v>
      </c>
      <c r="BD34" s="13">
        <f>+ครบวงจร!C33</f>
        <v>0</v>
      </c>
      <c r="BE34" s="13">
        <f>+ครบวงจร!D33</f>
        <v>0</v>
      </c>
      <c r="BF34" s="13">
        <f>+ครบวงจร!E33</f>
        <v>0</v>
      </c>
      <c r="BG34" s="13">
        <f>+ครบวงจร!F33</f>
        <v>0</v>
      </c>
      <c r="BH34" s="13">
        <f>+ชายแดนใต้!C33</f>
        <v>0</v>
      </c>
      <c r="BI34" s="13">
        <f>+ชายแดนใต้!D33</f>
        <v>0</v>
      </c>
      <c r="BJ34" s="13">
        <f>+ปรับปรุง!C33</f>
        <v>0</v>
      </c>
      <c r="BK34" s="13">
        <f>+ปรับปรุง!D33</f>
        <v>0</v>
      </c>
      <c r="BL34" s="13">
        <f>+เปลี่ยนเมล็ด!C33</f>
        <v>0</v>
      </c>
      <c r="BM34" s="13">
        <f>+เปลี่ยนเมล็ด!D33</f>
        <v>0</v>
      </c>
      <c r="BN34" s="13">
        <f>+อาหารสัตว์!C33</f>
        <v>0</v>
      </c>
      <c r="BO34" s="13">
        <f>+อาหารสัตว์!D33</f>
        <v>0</v>
      </c>
      <c r="BP34" s="13">
        <f>+DNA!C33</f>
        <v>0</v>
      </c>
      <c r="BQ34" s="13">
        <f>+DNA!D33</f>
        <v>0</v>
      </c>
      <c r="BR34" s="13">
        <f>+พระราชดำริ!C33</f>
        <v>0</v>
      </c>
      <c r="BS34" s="13">
        <f>+พระราชดำริ!D33</f>
        <v>0</v>
      </c>
      <c r="BT34" s="13">
        <f>+พระราชดำริ!E33</f>
        <v>0</v>
      </c>
      <c r="BU34" s="13">
        <f>+พระราชดำริ!F33</f>
        <v>0</v>
      </c>
      <c r="BV34" s="13">
        <f>+พระราชดำริ!G33</f>
        <v>200</v>
      </c>
      <c r="BW34" s="13">
        <f>+พระราชดำริ!H33</f>
        <v>16250</v>
      </c>
      <c r="BX34" s="17">
        <f>+SF!C33</f>
        <v>0</v>
      </c>
      <c r="BY34" s="17">
        <f>+SF!D33</f>
        <v>0</v>
      </c>
      <c r="BZ34" s="17">
        <f>+SF!E33</f>
        <v>240</v>
      </c>
      <c r="CA34" s="17">
        <f>+SF!F33</f>
        <v>13000</v>
      </c>
      <c r="CB34" s="13">
        <f>+ตลาดภายใน!C33</f>
        <v>0</v>
      </c>
      <c r="CC34" s="13">
        <f>+ตลาดภายใน!D33</f>
        <v>191250</v>
      </c>
      <c r="CD34" s="16">
        <f>+ก๊าซเรือนกระจก!C33</f>
        <v>0</v>
      </c>
      <c r="CE34" s="16">
        <f>+ก๊าซเรือนกระจก!D33</f>
        <v>0</v>
      </c>
      <c r="CF34" s="10">
        <f t="shared" si="4"/>
        <v>2500538</v>
      </c>
      <c r="CG34" s="18"/>
    </row>
    <row r="35" spans="1:85">
      <c r="A35" s="13">
        <v>27</v>
      </c>
      <c r="B35" s="13" t="s">
        <v>10</v>
      </c>
      <c r="C35" s="13">
        <f>+บุคลากร!C33</f>
        <v>0</v>
      </c>
      <c r="D35" s="13">
        <f>+ผลผลิต!C34</f>
        <v>0</v>
      </c>
      <c r="E35" s="13">
        <f>+ผลผลิต!D34</f>
        <v>5456500</v>
      </c>
      <c r="F35" s="13">
        <f>+ผลผลิต!E34</f>
        <v>0</v>
      </c>
      <c r="G35" s="13">
        <f>+ผลผลิต!F34</f>
        <v>0</v>
      </c>
      <c r="H35" s="13">
        <f>+ผลผลิต!G34</f>
        <v>0</v>
      </c>
      <c r="I35" s="13">
        <f>+ผลผลิต!H34</f>
        <v>0</v>
      </c>
      <c r="J35" s="32">
        <f>+ยกระดับ!C34</f>
        <v>20936.25</v>
      </c>
      <c r="K35" s="32">
        <f>+ยกระดับ!D34</f>
        <v>1627000</v>
      </c>
      <c r="L35" s="32">
        <f>+ยกระดับ!E34</f>
        <v>0</v>
      </c>
      <c r="M35" s="32">
        <f>+ยกระดับ!F34</f>
        <v>0</v>
      </c>
      <c r="N35" s="32">
        <f>+ยกระดับ!G34</f>
        <v>0</v>
      </c>
      <c r="O35" s="32">
        <f>+ยกระดับ!H34</f>
        <v>0</v>
      </c>
      <c r="P35" s="32">
        <f>+แปลงใหญ่!C34</f>
        <v>11</v>
      </c>
      <c r="Q35" s="32">
        <f>+แปลงใหญ่!D34</f>
        <v>1222600</v>
      </c>
      <c r="R35" s="32">
        <f>+แปลงใหญ่!E34</f>
        <v>1</v>
      </c>
      <c r="S35" s="32">
        <f>+แปลงใหญ่!F34</f>
        <v>38000</v>
      </c>
      <c r="T35" s="13">
        <f>+แปรรูป!C34</f>
        <v>0</v>
      </c>
      <c r="U35" s="13">
        <f>+แปรรูป!D34</f>
        <v>0</v>
      </c>
      <c r="V35" s="13">
        <f>+แปรรูป!E34</f>
        <v>0</v>
      </c>
      <c r="W35" s="13">
        <f>+แปรรูป!F34</f>
        <v>0</v>
      </c>
      <c r="X35" s="41">
        <f>+ยั่งยืน!C34</f>
        <v>15172.25</v>
      </c>
      <c r="Y35" s="41">
        <f>+ยั่งยืน!D34</f>
        <v>2526436</v>
      </c>
      <c r="Z35" s="41">
        <f>+ยั่งยืน!E34</f>
        <v>141</v>
      </c>
      <c r="AA35" s="41">
        <f>+ยั่งยืน!F34</f>
        <v>63450</v>
      </c>
      <c r="AB35" s="32">
        <f>+ผลิตและกระจาย!C34</f>
        <v>88</v>
      </c>
      <c r="AC35" s="32">
        <f>+ผลิตและกระจาย!D34</f>
        <v>3821000</v>
      </c>
      <c r="AD35" s="32">
        <f>+ผลิตและกระจาย!E34</f>
        <v>3700</v>
      </c>
      <c r="AE35" s="32">
        <f>+ผลิตและกระจาย!F34</f>
        <v>4536200</v>
      </c>
      <c r="AF35" s="32">
        <f>+ผลิตและกระจาย!G34</f>
        <v>0</v>
      </c>
      <c r="AG35" s="32">
        <f>+ผลิตและกระจาย!H34</f>
        <v>0</v>
      </c>
      <c r="AH35" s="32">
        <f>+ผลิตและกระจาย!I34</f>
        <v>0</v>
      </c>
      <c r="AI35" s="32">
        <f>+ผลิตและกระจาย!J34</f>
        <v>0</v>
      </c>
      <c r="AJ35" s="32">
        <f>+ผลิตและกระจาย!K34</f>
        <v>0</v>
      </c>
      <c r="AK35" s="32">
        <f>+ผลิตและกระจาย!L34</f>
        <v>0</v>
      </c>
      <c r="AL35" s="13">
        <f>+ศขช!C34</f>
        <v>3200</v>
      </c>
      <c r="AM35" s="13">
        <f>+ศขช!D34</f>
        <v>2905000</v>
      </c>
      <c r="AN35" s="13">
        <f>+วัสดุเหลือใช้!C34</f>
        <v>0</v>
      </c>
      <c r="AO35" s="13">
        <f>+วัสดุเหลือใช้!D34</f>
        <v>0</v>
      </c>
      <c r="AP35" s="13">
        <f>+วัสดุเหลือใช้!E34</f>
        <v>0</v>
      </c>
      <c r="AQ35" s="13">
        <f>+วัสดุเหลือใช้!F34</f>
        <v>0</v>
      </c>
      <c r="AR35" s="13">
        <f>+อัตลักษณ์!C34</f>
        <v>0</v>
      </c>
      <c r="AS35" s="13">
        <f>+อัตลักษณ์!D34</f>
        <v>0</v>
      </c>
      <c r="AT35" s="13">
        <f>+อัตลักษณ์!E34</f>
        <v>1</v>
      </c>
      <c r="AU35" s="13">
        <f>+อัตลักษณ์!F34</f>
        <v>32000</v>
      </c>
      <c r="AV35" s="47">
        <f>+'1 อำเภอ'!C34</f>
        <v>0</v>
      </c>
      <c r="AW35" s="47">
        <f>+'1 อำเภอ'!D34</f>
        <v>225000</v>
      </c>
      <c r="AX35" s="47">
        <f>+'1 อำเภอ'!E34</f>
        <v>0</v>
      </c>
      <c r="AY35" s="47">
        <f>+'1 อำเภอ'!F34</f>
        <v>0</v>
      </c>
      <c r="AZ35" s="47">
        <f>+'1 อำเภอ'!G34</f>
        <v>0</v>
      </c>
      <c r="BA35" s="47">
        <f>+'1 อำเภอ'!H34</f>
        <v>20000</v>
      </c>
      <c r="BB35" s="13">
        <f>+ลดต้นทุน!C34</f>
        <v>0</v>
      </c>
      <c r="BC35" s="13">
        <f>+ลดต้นทุน!D34</f>
        <v>0</v>
      </c>
      <c r="BD35" s="13">
        <f>+ครบวงจร!C34</f>
        <v>0</v>
      </c>
      <c r="BE35" s="13">
        <f>+ครบวงจร!D34</f>
        <v>0</v>
      </c>
      <c r="BF35" s="13">
        <f>+ครบวงจร!E34</f>
        <v>0</v>
      </c>
      <c r="BG35" s="13">
        <f>+ครบวงจร!F34</f>
        <v>0</v>
      </c>
      <c r="BH35" s="13">
        <f>+ชายแดนใต้!C34</f>
        <v>0</v>
      </c>
      <c r="BI35" s="13">
        <f>+ชายแดนใต้!D34</f>
        <v>0</v>
      </c>
      <c r="BJ35" s="13">
        <f>+ปรับปรุง!C34</f>
        <v>0</v>
      </c>
      <c r="BK35" s="13">
        <f>+ปรับปรุง!D34</f>
        <v>0</v>
      </c>
      <c r="BL35" s="13">
        <f>+เปลี่ยนเมล็ด!C34</f>
        <v>0</v>
      </c>
      <c r="BM35" s="13">
        <f>+เปลี่ยนเมล็ด!D34</f>
        <v>0</v>
      </c>
      <c r="BN35" s="13">
        <f>+อาหารสัตว์!C34</f>
        <v>0</v>
      </c>
      <c r="BO35" s="13">
        <f>+อาหารสัตว์!D34</f>
        <v>0</v>
      </c>
      <c r="BP35" s="13">
        <f>+DNA!C34</f>
        <v>0</v>
      </c>
      <c r="BQ35" s="13">
        <f>+DNA!D34</f>
        <v>0</v>
      </c>
      <c r="BR35" s="13">
        <f>+พระราชดำริ!C34</f>
        <v>0</v>
      </c>
      <c r="BS35" s="13">
        <f>+พระราชดำริ!D34</f>
        <v>0</v>
      </c>
      <c r="BT35" s="13">
        <f>+พระราชดำริ!E34</f>
        <v>0</v>
      </c>
      <c r="BU35" s="13">
        <f>+พระราชดำริ!F34</f>
        <v>0</v>
      </c>
      <c r="BV35" s="13">
        <f>+พระราชดำริ!G34</f>
        <v>1120</v>
      </c>
      <c r="BW35" s="13">
        <f>+พระราชดำริ!H34</f>
        <v>297000</v>
      </c>
      <c r="BX35" s="17">
        <f>+SF!C34</f>
        <v>0</v>
      </c>
      <c r="BY35" s="17">
        <f>+SF!D34</f>
        <v>0</v>
      </c>
      <c r="BZ35" s="17">
        <f>+SF!E34</f>
        <v>240</v>
      </c>
      <c r="CA35" s="17">
        <f>+SF!F34</f>
        <v>13000</v>
      </c>
      <c r="CB35" s="13">
        <f>+ตลาดภายใน!C34</f>
        <v>0</v>
      </c>
      <c r="CC35" s="13">
        <f>+ตลาดภายใน!D34</f>
        <v>11250</v>
      </c>
      <c r="CD35" s="16">
        <f>+ก๊าซเรือนกระจก!C34</f>
        <v>0</v>
      </c>
      <c r="CE35" s="16">
        <f>+ก๊าซเรือนกระจก!D34</f>
        <v>0</v>
      </c>
      <c r="CF35" s="10">
        <f t="shared" si="4"/>
        <v>22794436</v>
      </c>
      <c r="CG35" s="18"/>
    </row>
    <row r="36" spans="1:85">
      <c r="A36" s="13">
        <v>28</v>
      </c>
      <c r="B36" s="13" t="s">
        <v>11</v>
      </c>
      <c r="C36" s="13">
        <f>+บุคลากร!C34</f>
        <v>0</v>
      </c>
      <c r="D36" s="13">
        <f>+ผลผลิต!C35</f>
        <v>0</v>
      </c>
      <c r="E36" s="13">
        <f>+ผลผลิต!D35</f>
        <v>6622900</v>
      </c>
      <c r="F36" s="13">
        <f>+ผลผลิต!E35</f>
        <v>0</v>
      </c>
      <c r="G36" s="13">
        <f>+ผลผลิต!F35</f>
        <v>0</v>
      </c>
      <c r="H36" s="13">
        <f>+ผลผลิต!G35</f>
        <v>0</v>
      </c>
      <c r="I36" s="13">
        <f>+ผลผลิต!H35</f>
        <v>0</v>
      </c>
      <c r="J36" s="32">
        <f>+ยกระดับ!C35</f>
        <v>12253.5</v>
      </c>
      <c r="K36" s="32">
        <f>+ยกระดับ!D35</f>
        <v>1055000</v>
      </c>
      <c r="L36" s="32">
        <f>+ยกระดับ!E35</f>
        <v>0</v>
      </c>
      <c r="M36" s="32">
        <f>+ยกระดับ!F35</f>
        <v>0</v>
      </c>
      <c r="N36" s="32">
        <f>+ยกระดับ!G35</f>
        <v>0</v>
      </c>
      <c r="O36" s="32">
        <f>+ยกระดับ!H35</f>
        <v>0</v>
      </c>
      <c r="P36" s="32">
        <f>+แปลงใหญ่!C35</f>
        <v>59</v>
      </c>
      <c r="Q36" s="32">
        <f>+แปลงใหญ่!D35</f>
        <v>3238600</v>
      </c>
      <c r="R36" s="32">
        <f>+แปลงใหญ่!E35</f>
        <v>2</v>
      </c>
      <c r="S36" s="32">
        <f>+แปลงใหญ่!F35</f>
        <v>76000</v>
      </c>
      <c r="T36" s="13">
        <f>+แปรรูป!C35</f>
        <v>0</v>
      </c>
      <c r="U36" s="13">
        <f>+แปรรูป!D35</f>
        <v>0</v>
      </c>
      <c r="V36" s="13">
        <f>+แปรรูป!E35</f>
        <v>0</v>
      </c>
      <c r="W36" s="13">
        <f>+แปรรูป!F35</f>
        <v>0</v>
      </c>
      <c r="X36" s="41">
        <f>+ยั่งยืน!C35</f>
        <v>6860.25</v>
      </c>
      <c r="Y36" s="41">
        <f>+ยั่งยืน!D35</f>
        <v>1546028</v>
      </c>
      <c r="Z36" s="41">
        <f>+ยั่งยืน!E35</f>
        <v>182</v>
      </c>
      <c r="AA36" s="41">
        <f>+ยั่งยืน!F35</f>
        <v>81900</v>
      </c>
      <c r="AB36" s="32">
        <f>+ผลิตและกระจาย!C35</f>
        <v>217.8</v>
      </c>
      <c r="AC36" s="32">
        <f>+ผลิตและกระจาย!D35</f>
        <v>10666000</v>
      </c>
      <c r="AD36" s="32">
        <f>+ผลิตและกระจาย!E35</f>
        <v>3800</v>
      </c>
      <c r="AE36" s="32">
        <f>+ผลิตและกระจาย!F35</f>
        <v>4662600</v>
      </c>
      <c r="AF36" s="32">
        <f>+ผลิตและกระจาย!G35</f>
        <v>0</v>
      </c>
      <c r="AG36" s="32">
        <f>+ผลิตและกระจาย!H35</f>
        <v>0</v>
      </c>
      <c r="AH36" s="32" t="str">
        <f>+ผลิตและกระจาย!I35</f>
        <v>OECF 1 ชุด</v>
      </c>
      <c r="AI36" s="32">
        <f>+ผลิตและกระจาย!J35</f>
        <v>123000000</v>
      </c>
      <c r="AJ36" s="32">
        <f>+ผลิตและกระจาย!K35</f>
        <v>0</v>
      </c>
      <c r="AK36" s="32">
        <f>+ผลิตและกระจาย!L35</f>
        <v>0</v>
      </c>
      <c r="AL36" s="13">
        <f>+ศขช!C35</f>
        <v>1900</v>
      </c>
      <c r="AM36" s="13">
        <f>+ศขช!D35</f>
        <v>3999250</v>
      </c>
      <c r="AN36" s="13">
        <f>+วัสดุเหลือใช้!C35</f>
        <v>0</v>
      </c>
      <c r="AO36" s="13">
        <f>+วัสดุเหลือใช้!D35</f>
        <v>0</v>
      </c>
      <c r="AP36" s="13">
        <f>+วัสดุเหลือใช้!E35</f>
        <v>0</v>
      </c>
      <c r="AQ36" s="13">
        <f>+วัสดุเหลือใช้!F35</f>
        <v>1243900</v>
      </c>
      <c r="AR36" s="13">
        <f>+อัตลักษณ์!C35</f>
        <v>60</v>
      </c>
      <c r="AS36" s="13">
        <f>+อัตลักษณ์!D35</f>
        <v>300000</v>
      </c>
      <c r="AT36" s="13">
        <f>+อัตลักษณ์!E35</f>
        <v>0</v>
      </c>
      <c r="AU36" s="13">
        <f>+อัตลักษณ์!F35</f>
        <v>0</v>
      </c>
      <c r="AV36" s="47">
        <f>+'1 อำเภอ'!C35</f>
        <v>0</v>
      </c>
      <c r="AW36" s="47">
        <f>+'1 อำเภอ'!D35</f>
        <v>450000</v>
      </c>
      <c r="AX36" s="47">
        <f>+'1 อำเภอ'!E35</f>
        <v>0</v>
      </c>
      <c r="AY36" s="47">
        <f>+'1 อำเภอ'!F35</f>
        <v>0</v>
      </c>
      <c r="AZ36" s="47">
        <f>+'1 อำเภอ'!G35</f>
        <v>0</v>
      </c>
      <c r="BA36" s="47">
        <f>+'1 อำเภอ'!H35</f>
        <v>30000</v>
      </c>
      <c r="BB36" s="13">
        <f>+ลดต้นทุน!C35</f>
        <v>0</v>
      </c>
      <c r="BC36" s="13">
        <f>+ลดต้นทุน!D35</f>
        <v>0</v>
      </c>
      <c r="BD36" s="13">
        <f>+ครบวงจร!C35</f>
        <v>0</v>
      </c>
      <c r="BE36" s="13">
        <f>+ครบวงจร!D35</f>
        <v>0</v>
      </c>
      <c r="BF36" s="13">
        <f>+ครบวงจร!E35</f>
        <v>0</v>
      </c>
      <c r="BG36" s="13">
        <f>+ครบวงจร!F35</f>
        <v>0</v>
      </c>
      <c r="BH36" s="13">
        <f>+ชายแดนใต้!C35</f>
        <v>0</v>
      </c>
      <c r="BI36" s="13">
        <f>+ชายแดนใต้!D35</f>
        <v>0</v>
      </c>
      <c r="BJ36" s="13">
        <f>+ปรับปรุง!C35</f>
        <v>0</v>
      </c>
      <c r="BK36" s="13">
        <f>+ปรับปรุง!D35</f>
        <v>0</v>
      </c>
      <c r="BL36" s="13">
        <f>+เปลี่ยนเมล็ด!C35</f>
        <v>0</v>
      </c>
      <c r="BM36" s="13">
        <f>+เปลี่ยนเมล็ด!D35</f>
        <v>0</v>
      </c>
      <c r="BN36" s="13">
        <f>+อาหารสัตว์!C35</f>
        <v>0</v>
      </c>
      <c r="BO36" s="13">
        <f>+อาหารสัตว์!D35</f>
        <v>0</v>
      </c>
      <c r="BP36" s="13">
        <f>+DNA!C35</f>
        <v>0</v>
      </c>
      <c r="BQ36" s="13">
        <f>+DNA!D35</f>
        <v>0</v>
      </c>
      <c r="BR36" s="13">
        <f>+พระราชดำริ!C35</f>
        <v>0</v>
      </c>
      <c r="BS36" s="13">
        <f>+พระราชดำริ!D35</f>
        <v>0</v>
      </c>
      <c r="BT36" s="13">
        <f>+พระราชดำริ!E35</f>
        <v>0</v>
      </c>
      <c r="BU36" s="13">
        <f>+พระราชดำริ!F35</f>
        <v>0</v>
      </c>
      <c r="BV36" s="13">
        <f>+พระราชดำริ!G35</f>
        <v>400</v>
      </c>
      <c r="BW36" s="13">
        <f>+พระราชดำริ!H35</f>
        <v>19500</v>
      </c>
      <c r="BX36" s="17">
        <f>+SF!C35</f>
        <v>0</v>
      </c>
      <c r="BY36" s="17">
        <f>+SF!D35</f>
        <v>0</v>
      </c>
      <c r="BZ36" s="17">
        <f>+SF!E35</f>
        <v>240</v>
      </c>
      <c r="CA36" s="17">
        <f>+SF!F35</f>
        <v>13000</v>
      </c>
      <c r="CB36" s="13">
        <f>+ตลาดภายใน!C35</f>
        <v>679.18412781561028</v>
      </c>
      <c r="CC36" s="13">
        <f>+ตลาดภายใน!D35</f>
        <v>191250</v>
      </c>
      <c r="CD36" s="16">
        <f>+ก๊าซเรือนกระจก!C35</f>
        <v>0</v>
      </c>
      <c r="CE36" s="16">
        <f>+ก๊าซเรือนกระจก!D35</f>
        <v>0</v>
      </c>
      <c r="CF36" s="10">
        <f t="shared" si="4"/>
        <v>157195928</v>
      </c>
      <c r="CG36" s="18"/>
    </row>
    <row r="37" spans="1:85">
      <c r="A37" s="13">
        <v>29</v>
      </c>
      <c r="B37" s="13" t="s">
        <v>12</v>
      </c>
      <c r="C37" s="13">
        <f>+บุคลากร!C35</f>
        <v>0</v>
      </c>
      <c r="D37" s="13">
        <f>+ผลผลิต!C36</f>
        <v>0</v>
      </c>
      <c r="E37" s="13">
        <f>+ผลผลิต!D36</f>
        <v>0</v>
      </c>
      <c r="F37" s="13">
        <f>+ผลผลิต!E36</f>
        <v>0</v>
      </c>
      <c r="G37" s="13">
        <f>+ผลผลิต!F36</f>
        <v>0</v>
      </c>
      <c r="H37" s="13">
        <f>+ผลผลิต!G36</f>
        <v>0</v>
      </c>
      <c r="I37" s="13">
        <f>+ผลผลิต!H36</f>
        <v>0</v>
      </c>
      <c r="J37" s="32">
        <f>+ยกระดับ!C36</f>
        <v>1922.75</v>
      </c>
      <c r="K37" s="32">
        <f>+ยกระดับ!D36</f>
        <v>173000</v>
      </c>
      <c r="L37" s="32">
        <f>+ยกระดับ!E36</f>
        <v>0</v>
      </c>
      <c r="M37" s="32">
        <f>+ยกระดับ!F36</f>
        <v>0</v>
      </c>
      <c r="N37" s="32">
        <f>+ยกระดับ!G36</f>
        <v>0</v>
      </c>
      <c r="O37" s="32">
        <f>+ยกระดับ!H36</f>
        <v>0</v>
      </c>
      <c r="P37" s="32">
        <f>+แปลงใหญ่!C36</f>
        <v>4</v>
      </c>
      <c r="Q37" s="32">
        <f>+แปลงใหญ่!D36</f>
        <v>312600</v>
      </c>
      <c r="R37" s="32">
        <f>+แปลงใหญ่!E36</f>
        <v>0</v>
      </c>
      <c r="S37" s="32">
        <f>+แปลงใหญ่!F36</f>
        <v>0</v>
      </c>
      <c r="T37" s="13">
        <f>+แปรรูป!C36</f>
        <v>0</v>
      </c>
      <c r="U37" s="13">
        <f>+แปรรูป!D36</f>
        <v>0</v>
      </c>
      <c r="V37" s="13">
        <f>+แปรรูป!E36</f>
        <v>0</v>
      </c>
      <c r="W37" s="13">
        <f>+แปรรูป!F36</f>
        <v>0</v>
      </c>
      <c r="X37" s="41">
        <f>+ยั่งยืน!C36</f>
        <v>0</v>
      </c>
      <c r="Y37" s="41">
        <f>+ยั่งยืน!D36</f>
        <v>0</v>
      </c>
      <c r="Z37" s="41">
        <f>+ยั่งยืน!E36</f>
        <v>238</v>
      </c>
      <c r="AA37" s="41">
        <f>+ยั่งยืน!F36</f>
        <v>107100</v>
      </c>
      <c r="AB37" s="32">
        <f>+ผลิตและกระจาย!C36</f>
        <v>0</v>
      </c>
      <c r="AC37" s="32">
        <f>+ผลิตและกระจาย!D36</f>
        <v>0</v>
      </c>
      <c r="AD37" s="32">
        <f>+ผลิตและกระจาย!E36</f>
        <v>0</v>
      </c>
      <c r="AE37" s="32">
        <f>+ผลิตและกระจาย!F36</f>
        <v>0</v>
      </c>
      <c r="AF37" s="32">
        <f>+ผลิตและกระจาย!G36</f>
        <v>0</v>
      </c>
      <c r="AG37" s="32">
        <f>+ผลิตและกระจาย!H36</f>
        <v>0</v>
      </c>
      <c r="AH37" s="32">
        <f>+ผลิตและกระจาย!I36</f>
        <v>0</v>
      </c>
      <c r="AI37" s="32">
        <f>+ผลิตและกระจาย!J36</f>
        <v>0</v>
      </c>
      <c r="AJ37" s="32">
        <f>+ผลิตและกระจาย!K36</f>
        <v>0</v>
      </c>
      <c r="AK37" s="32">
        <f>+ผลิตและกระจาย!L36</f>
        <v>0</v>
      </c>
      <c r="AL37" s="13">
        <f>+ศขช!C36</f>
        <v>1000</v>
      </c>
      <c r="AM37" s="13">
        <f>+ศขช!D36</f>
        <v>945500</v>
      </c>
      <c r="AN37" s="13">
        <f>+วัสดุเหลือใช้!C36</f>
        <v>0</v>
      </c>
      <c r="AO37" s="13">
        <f>+วัสดุเหลือใช้!D36</f>
        <v>0</v>
      </c>
      <c r="AP37" s="13">
        <f>+วัสดุเหลือใช้!E36</f>
        <v>0</v>
      </c>
      <c r="AQ37" s="13">
        <f>+วัสดุเหลือใช้!F36</f>
        <v>0</v>
      </c>
      <c r="AR37" s="13">
        <f>+อัตลักษณ์!C36</f>
        <v>0</v>
      </c>
      <c r="AS37" s="13">
        <f>+อัตลักษณ์!D36</f>
        <v>0</v>
      </c>
      <c r="AT37" s="13">
        <f>+อัตลักษณ์!E36</f>
        <v>2</v>
      </c>
      <c r="AU37" s="13">
        <f>+อัตลักษณ์!F36</f>
        <v>30000</v>
      </c>
      <c r="AV37" s="47">
        <f>+'1 อำเภอ'!C36</f>
        <v>0</v>
      </c>
      <c r="AW37" s="47">
        <f>+'1 อำเภอ'!D36</f>
        <v>0</v>
      </c>
      <c r="AX37" s="47">
        <f>+'1 อำเภอ'!E36</f>
        <v>0</v>
      </c>
      <c r="AY37" s="47">
        <f>+'1 อำเภอ'!F36</f>
        <v>0</v>
      </c>
      <c r="AZ37" s="47">
        <f>+'1 อำเภอ'!G36</f>
        <v>0</v>
      </c>
      <c r="BA37" s="47">
        <f>+'1 อำเภอ'!H36</f>
        <v>0</v>
      </c>
      <c r="BB37" s="13">
        <f>+ลดต้นทุน!C36</f>
        <v>0</v>
      </c>
      <c r="BC37" s="13">
        <f>+ลดต้นทุน!D36</f>
        <v>0</v>
      </c>
      <c r="BD37" s="13">
        <f>+ครบวงจร!C36</f>
        <v>0</v>
      </c>
      <c r="BE37" s="13">
        <f>+ครบวงจร!D36</f>
        <v>0</v>
      </c>
      <c r="BF37" s="13">
        <f>+ครบวงจร!E36</f>
        <v>0</v>
      </c>
      <c r="BG37" s="13">
        <f>+ครบวงจร!F36</f>
        <v>0</v>
      </c>
      <c r="BH37" s="13">
        <f>+ชายแดนใต้!C36</f>
        <v>0</v>
      </c>
      <c r="BI37" s="13">
        <f>+ชายแดนใต้!D36</f>
        <v>0</v>
      </c>
      <c r="BJ37" s="13">
        <f>+ปรับปรุง!C36</f>
        <v>0</v>
      </c>
      <c r="BK37" s="13">
        <f>+ปรับปรุง!D36</f>
        <v>0</v>
      </c>
      <c r="BL37" s="13">
        <f>+เปลี่ยนเมล็ด!C36</f>
        <v>0</v>
      </c>
      <c r="BM37" s="13">
        <f>+เปลี่ยนเมล็ด!D36</f>
        <v>0</v>
      </c>
      <c r="BN37" s="13">
        <f>+อาหารสัตว์!C36</f>
        <v>0</v>
      </c>
      <c r="BO37" s="13">
        <f>+อาหารสัตว์!D36</f>
        <v>0</v>
      </c>
      <c r="BP37" s="13">
        <f>+DNA!C36</f>
        <v>0</v>
      </c>
      <c r="BQ37" s="13">
        <f>+DNA!D36</f>
        <v>0</v>
      </c>
      <c r="BR37" s="13">
        <f>+พระราชดำริ!C36</f>
        <v>0</v>
      </c>
      <c r="BS37" s="13">
        <f>+พระราชดำริ!D36</f>
        <v>0</v>
      </c>
      <c r="BT37" s="13">
        <f>+พระราชดำริ!E36</f>
        <v>0</v>
      </c>
      <c r="BU37" s="13">
        <f>+พระราชดำริ!F36</f>
        <v>0</v>
      </c>
      <c r="BV37" s="13">
        <f>+พระราชดำริ!G36</f>
        <v>360</v>
      </c>
      <c r="BW37" s="13">
        <f>+พระราชดำริ!H36</f>
        <v>574500</v>
      </c>
      <c r="BX37" s="17">
        <f>+SF!C36</f>
        <v>0</v>
      </c>
      <c r="BY37" s="17">
        <f>+SF!D36</f>
        <v>0</v>
      </c>
      <c r="BZ37" s="17">
        <f>+SF!E36</f>
        <v>240</v>
      </c>
      <c r="CA37" s="17">
        <f>+SF!F36</f>
        <v>13000</v>
      </c>
      <c r="CB37" s="13">
        <f>+ตลาดภายใน!C36</f>
        <v>0</v>
      </c>
      <c r="CC37" s="13">
        <f>+ตลาดภายใน!D36</f>
        <v>11250</v>
      </c>
      <c r="CD37" s="16">
        <f>+ก๊าซเรือนกระจก!C36</f>
        <v>2000</v>
      </c>
      <c r="CE37" s="16">
        <f>+ก๊าซเรือนกระจก!D36</f>
        <v>3103663</v>
      </c>
      <c r="CF37" s="10">
        <f t="shared" si="4"/>
        <v>5270613</v>
      </c>
      <c r="CG37" s="18"/>
    </row>
    <row r="38" spans="1:85">
      <c r="A38" s="13">
        <v>30</v>
      </c>
      <c r="B38" s="13" t="s">
        <v>13</v>
      </c>
      <c r="C38" s="13">
        <f>+บุคลากร!C36</f>
        <v>0</v>
      </c>
      <c r="D38" s="13">
        <f>+ผลผลิต!C37</f>
        <v>0</v>
      </c>
      <c r="E38" s="13">
        <f>+ผลผลิต!D37</f>
        <v>7825600</v>
      </c>
      <c r="F38" s="13">
        <f>+ผลผลิต!E37</f>
        <v>0</v>
      </c>
      <c r="G38" s="13">
        <f>+ผลผลิต!F37</f>
        <v>0</v>
      </c>
      <c r="H38" s="13">
        <f>+ผลผลิต!G37</f>
        <v>0</v>
      </c>
      <c r="I38" s="13">
        <f>+ผลผลิต!H37</f>
        <v>0</v>
      </c>
      <c r="J38" s="32">
        <f>+ยกระดับ!C37</f>
        <v>9038.25</v>
      </c>
      <c r="K38" s="32">
        <f>+ยกระดับ!D37</f>
        <v>1321000</v>
      </c>
      <c r="L38" s="32">
        <f>+ยกระดับ!E37</f>
        <v>0</v>
      </c>
      <c r="M38" s="32">
        <f>+ยกระดับ!F37</f>
        <v>0</v>
      </c>
      <c r="N38" s="32">
        <f>+ยกระดับ!G37</f>
        <v>0</v>
      </c>
      <c r="O38" s="32">
        <f>+ยกระดับ!H37</f>
        <v>0</v>
      </c>
      <c r="P38" s="32">
        <f>+แปลงใหญ่!C37</f>
        <v>13</v>
      </c>
      <c r="Q38" s="32">
        <f>+แปลงใหญ่!D37</f>
        <v>827400</v>
      </c>
      <c r="R38" s="32">
        <f>+แปลงใหญ่!E37</f>
        <v>1</v>
      </c>
      <c r="S38" s="32">
        <f>+แปลงใหญ่!F37</f>
        <v>38000</v>
      </c>
      <c r="T38" s="13">
        <f>+แปรรูป!C37</f>
        <v>0</v>
      </c>
      <c r="U38" s="13">
        <f>+แปรรูป!D37</f>
        <v>0</v>
      </c>
      <c r="V38" s="13">
        <f>+แปรรูป!E37</f>
        <v>0</v>
      </c>
      <c r="W38" s="13">
        <f>+แปรรูป!F37</f>
        <v>0</v>
      </c>
      <c r="X38" s="41">
        <f>+ยั่งยืน!C37</f>
        <v>7647.75</v>
      </c>
      <c r="Y38" s="41">
        <f>+ยั่งยืน!D37</f>
        <v>1809984</v>
      </c>
      <c r="Z38" s="41">
        <f>+ยั่งยืน!E37</f>
        <v>147</v>
      </c>
      <c r="AA38" s="41">
        <f>+ยั่งยืน!F37</f>
        <v>66150</v>
      </c>
      <c r="AB38" s="32">
        <f>+ผลิตและกระจาย!C37</f>
        <v>88</v>
      </c>
      <c r="AC38" s="32">
        <f>+ผลิตและกระจาย!D37</f>
        <v>4363900</v>
      </c>
      <c r="AD38" s="32">
        <f>+ผลิตและกระจาย!E37</f>
        <v>4000</v>
      </c>
      <c r="AE38" s="32">
        <f>+ผลิตและกระจาย!F37</f>
        <v>4916000</v>
      </c>
      <c r="AF38" s="32">
        <f>+ผลิตและกระจาย!G37</f>
        <v>0</v>
      </c>
      <c r="AG38" s="32">
        <f>+ผลิตและกระจาย!H37</f>
        <v>0</v>
      </c>
      <c r="AH38" s="32">
        <f>+ผลิตและกระจาย!I37</f>
        <v>0</v>
      </c>
      <c r="AI38" s="32">
        <f>+ผลิตและกระจาย!J37</f>
        <v>0</v>
      </c>
      <c r="AJ38" s="32">
        <f>+ผลิตและกระจาย!K37</f>
        <v>0</v>
      </c>
      <c r="AK38" s="32">
        <f>+ผลิตและกระจาย!L37</f>
        <v>0</v>
      </c>
      <c r="AL38" s="13">
        <f>+ศขช!C37</f>
        <v>2000</v>
      </c>
      <c r="AM38" s="13">
        <f>+ศขช!D37</f>
        <v>1149000</v>
      </c>
      <c r="AN38" s="13">
        <f>+วัสดุเหลือใช้!C37</f>
        <v>0</v>
      </c>
      <c r="AO38" s="13">
        <f>+วัสดุเหลือใช้!D37</f>
        <v>0</v>
      </c>
      <c r="AP38" s="13">
        <f>+วัสดุเหลือใช้!E37</f>
        <v>0</v>
      </c>
      <c r="AQ38" s="13">
        <f>+วัสดุเหลือใช้!F37</f>
        <v>1243900</v>
      </c>
      <c r="AR38" s="13">
        <f>+อัตลักษณ์!C37</f>
        <v>60</v>
      </c>
      <c r="AS38" s="13">
        <f>+อัตลักษณ์!D37</f>
        <v>300000</v>
      </c>
      <c r="AT38" s="13">
        <f>+อัตลักษณ์!E37</f>
        <v>0</v>
      </c>
      <c r="AU38" s="13">
        <f>+อัตลักษณ์!F37</f>
        <v>0</v>
      </c>
      <c r="AV38" s="47">
        <f>+'1 อำเภอ'!C37</f>
        <v>1</v>
      </c>
      <c r="AW38" s="47">
        <f>+'1 อำเภอ'!D37</f>
        <v>2135000</v>
      </c>
      <c r="AX38" s="47">
        <f>+'1 อำเภอ'!E37</f>
        <v>0</v>
      </c>
      <c r="AY38" s="47">
        <f>+'1 อำเภอ'!F37</f>
        <v>0</v>
      </c>
      <c r="AZ38" s="47">
        <f>+'1 อำเภอ'!G37</f>
        <v>0</v>
      </c>
      <c r="BA38" s="47">
        <f>+'1 อำเภอ'!H37</f>
        <v>20000</v>
      </c>
      <c r="BB38" s="13">
        <f>+ลดต้นทุน!C37</f>
        <v>0</v>
      </c>
      <c r="BC38" s="13">
        <f>+ลดต้นทุน!D37</f>
        <v>0</v>
      </c>
      <c r="BD38" s="13">
        <f>+ครบวงจร!C37</f>
        <v>0</v>
      </c>
      <c r="BE38" s="13">
        <f>+ครบวงจร!D37</f>
        <v>0</v>
      </c>
      <c r="BF38" s="13">
        <f>+ครบวงจร!E37</f>
        <v>0</v>
      </c>
      <c r="BG38" s="13">
        <f>+ครบวงจร!F37</f>
        <v>0</v>
      </c>
      <c r="BH38" s="13">
        <f>+ชายแดนใต้!C37</f>
        <v>0</v>
      </c>
      <c r="BI38" s="13">
        <f>+ชายแดนใต้!D37</f>
        <v>0</v>
      </c>
      <c r="BJ38" s="13">
        <f>+ปรับปรุง!C37</f>
        <v>0</v>
      </c>
      <c r="BK38" s="13">
        <f>+ปรับปรุง!D37</f>
        <v>0</v>
      </c>
      <c r="BL38" s="13">
        <f>+เปลี่ยนเมล็ด!C37</f>
        <v>0</v>
      </c>
      <c r="BM38" s="13">
        <f>+เปลี่ยนเมล็ด!D37</f>
        <v>0</v>
      </c>
      <c r="BN38" s="13">
        <f>+อาหารสัตว์!C37</f>
        <v>0</v>
      </c>
      <c r="BO38" s="13">
        <f>+อาหารสัตว์!D37</f>
        <v>0</v>
      </c>
      <c r="BP38" s="13">
        <f>+DNA!C37</f>
        <v>0</v>
      </c>
      <c r="BQ38" s="13">
        <f>+DNA!D37</f>
        <v>0</v>
      </c>
      <c r="BR38" s="13">
        <f>+พระราชดำริ!C37</f>
        <v>0</v>
      </c>
      <c r="BS38" s="13">
        <f>+พระราชดำริ!D37</f>
        <v>0</v>
      </c>
      <c r="BT38" s="13">
        <f>+พระราชดำริ!E37</f>
        <v>0</v>
      </c>
      <c r="BU38" s="13">
        <f>+พระราชดำริ!F37</f>
        <v>0</v>
      </c>
      <c r="BV38" s="13">
        <f>+พระราชดำริ!G37</f>
        <v>400</v>
      </c>
      <c r="BW38" s="13">
        <f>+พระราชดำริ!H37</f>
        <v>3538500</v>
      </c>
      <c r="BX38" s="17">
        <f>+SF!C37</f>
        <v>0</v>
      </c>
      <c r="BY38" s="17">
        <f>+SF!D37</f>
        <v>0</v>
      </c>
      <c r="BZ38" s="17">
        <f>+SF!E37</f>
        <v>240</v>
      </c>
      <c r="CA38" s="17">
        <f>+SF!F37</f>
        <v>13000</v>
      </c>
      <c r="CB38" s="13">
        <f>+ตลาดภายใน!C37</f>
        <v>0</v>
      </c>
      <c r="CC38" s="13">
        <f>+ตลาดภายใน!D37</f>
        <v>11250</v>
      </c>
      <c r="CD38" s="16">
        <f>+ก๊าซเรือนกระจก!C37</f>
        <v>0</v>
      </c>
      <c r="CE38" s="16">
        <f>+ก๊าซเรือนกระจก!D37</f>
        <v>0</v>
      </c>
      <c r="CF38" s="10">
        <f t="shared" si="4"/>
        <v>29578684</v>
      </c>
      <c r="CG38" s="18"/>
    </row>
    <row r="39" spans="1:85">
      <c r="A39" s="13">
        <v>31</v>
      </c>
      <c r="B39" s="13" t="s">
        <v>14</v>
      </c>
      <c r="C39" s="13">
        <f>+บุคลากร!C37</f>
        <v>0</v>
      </c>
      <c r="D39" s="13">
        <f>+ผลผลิต!C38</f>
        <v>0</v>
      </c>
      <c r="E39" s="13">
        <f>+ผลผลิต!D38</f>
        <v>0</v>
      </c>
      <c r="F39" s="13">
        <f>+ผลผลิต!E38</f>
        <v>0</v>
      </c>
      <c r="G39" s="13">
        <f>+ผลผลิต!F38</f>
        <v>0</v>
      </c>
      <c r="H39" s="13">
        <f>+ผลผลิต!G38</f>
        <v>0</v>
      </c>
      <c r="I39" s="13">
        <f>+ผลผลิต!H38</f>
        <v>0</v>
      </c>
      <c r="J39" s="32">
        <f>+ยกระดับ!C38</f>
        <v>12937.5</v>
      </c>
      <c r="K39" s="32">
        <f>+ยกระดับ!D38</f>
        <v>564000</v>
      </c>
      <c r="L39" s="32">
        <f>+ยกระดับ!E38</f>
        <v>0</v>
      </c>
      <c r="M39" s="32">
        <f>+ยกระดับ!F38</f>
        <v>0</v>
      </c>
      <c r="N39" s="32">
        <f>+ยกระดับ!G38</f>
        <v>0</v>
      </c>
      <c r="O39" s="32">
        <f>+ยกระดับ!H38</f>
        <v>0</v>
      </c>
      <c r="P39" s="32">
        <f>+แปลงใหญ่!C38</f>
        <v>2</v>
      </c>
      <c r="Q39" s="32">
        <f>+แปลงใหญ่!D38</f>
        <v>278200</v>
      </c>
      <c r="R39" s="32">
        <f>+แปลงใหญ่!E38</f>
        <v>0</v>
      </c>
      <c r="S39" s="32">
        <f>+แปลงใหญ่!F38</f>
        <v>0</v>
      </c>
      <c r="T39" s="13">
        <f>+แปรรูป!C38</f>
        <v>0</v>
      </c>
      <c r="U39" s="13">
        <f>+แปรรูป!D38</f>
        <v>0</v>
      </c>
      <c r="V39" s="13">
        <f>+แปรรูป!E38</f>
        <v>0</v>
      </c>
      <c r="W39" s="13">
        <f>+แปรรูป!F38</f>
        <v>0</v>
      </c>
      <c r="X39" s="41">
        <f>+ยั่งยืน!C38</f>
        <v>21351.599999999999</v>
      </c>
      <c r="Y39" s="41">
        <f>+ยั่งยืน!D38</f>
        <v>1508320</v>
      </c>
      <c r="Z39" s="41">
        <f>+ยั่งยืน!E38</f>
        <v>277</v>
      </c>
      <c r="AA39" s="41">
        <f>+ยั่งยืน!F38</f>
        <v>124650</v>
      </c>
      <c r="AB39" s="32">
        <f>+ผลิตและกระจาย!C38</f>
        <v>0</v>
      </c>
      <c r="AC39" s="32">
        <f>+ผลิตและกระจาย!D38</f>
        <v>0</v>
      </c>
      <c r="AD39" s="32">
        <f>+ผลิตและกระจาย!E38</f>
        <v>0</v>
      </c>
      <c r="AE39" s="32">
        <f>+ผลิตและกระจาย!F38</f>
        <v>0</v>
      </c>
      <c r="AF39" s="32">
        <f>+ผลิตและกระจาย!G38</f>
        <v>0</v>
      </c>
      <c r="AG39" s="32">
        <f>+ผลิตและกระจาย!H38</f>
        <v>0</v>
      </c>
      <c r="AH39" s="32">
        <f>+ผลิตและกระจาย!I38</f>
        <v>0</v>
      </c>
      <c r="AI39" s="32">
        <f>+ผลิตและกระจาย!J38</f>
        <v>0</v>
      </c>
      <c r="AJ39" s="32">
        <f>+ผลิตและกระจาย!K38</f>
        <v>0</v>
      </c>
      <c r="AK39" s="32">
        <f>+ผลิตและกระจาย!L38</f>
        <v>0</v>
      </c>
      <c r="AL39" s="13">
        <f>+ศขช!C38</f>
        <v>2000</v>
      </c>
      <c r="AM39" s="13">
        <f>+ศขช!D38</f>
        <v>1119000</v>
      </c>
      <c r="AN39" s="13">
        <f>+วัสดุเหลือใช้!C38</f>
        <v>0</v>
      </c>
      <c r="AO39" s="13">
        <f>+วัสดุเหลือใช้!D38</f>
        <v>0</v>
      </c>
      <c r="AP39" s="13">
        <f>+วัสดุเหลือใช้!E38</f>
        <v>0</v>
      </c>
      <c r="AQ39" s="13">
        <f>+วัสดุเหลือใช้!F38</f>
        <v>0</v>
      </c>
      <c r="AR39" s="13">
        <f>+อัตลักษณ์!C38</f>
        <v>0</v>
      </c>
      <c r="AS39" s="13">
        <f>+อัตลักษณ์!D38</f>
        <v>0</v>
      </c>
      <c r="AT39" s="13">
        <f>+อัตลักษณ์!E38</f>
        <v>0</v>
      </c>
      <c r="AU39" s="13">
        <f>+อัตลักษณ์!F38</f>
        <v>0</v>
      </c>
      <c r="AV39" s="47">
        <f>+'1 อำเภอ'!C38</f>
        <v>0</v>
      </c>
      <c r="AW39" s="47">
        <f>+'1 อำเภอ'!D38</f>
        <v>0</v>
      </c>
      <c r="AX39" s="47">
        <f>+'1 อำเภอ'!E38</f>
        <v>0</v>
      </c>
      <c r="AY39" s="47">
        <f>+'1 อำเภอ'!F38</f>
        <v>0</v>
      </c>
      <c r="AZ39" s="47">
        <f>+'1 อำเภอ'!G38</f>
        <v>0</v>
      </c>
      <c r="BA39" s="47">
        <f>+'1 อำเภอ'!H38</f>
        <v>0</v>
      </c>
      <c r="BB39" s="13">
        <f>+ลดต้นทุน!C38</f>
        <v>0</v>
      </c>
      <c r="BC39" s="13">
        <f>+ลดต้นทุน!D38</f>
        <v>0</v>
      </c>
      <c r="BD39" s="13">
        <f>+ครบวงจร!C38</f>
        <v>0</v>
      </c>
      <c r="BE39" s="13">
        <f>+ครบวงจร!D38</f>
        <v>0</v>
      </c>
      <c r="BF39" s="13">
        <f>+ครบวงจร!E38</f>
        <v>0</v>
      </c>
      <c r="BG39" s="13">
        <f>+ครบวงจร!F38</f>
        <v>0</v>
      </c>
      <c r="BH39" s="13">
        <f>+ชายแดนใต้!C38</f>
        <v>0</v>
      </c>
      <c r="BI39" s="13">
        <f>+ชายแดนใต้!D38</f>
        <v>0</v>
      </c>
      <c r="BJ39" s="13">
        <f>+ปรับปรุง!C38</f>
        <v>0</v>
      </c>
      <c r="BK39" s="13">
        <f>+ปรับปรุง!D38</f>
        <v>0</v>
      </c>
      <c r="BL39" s="13">
        <f>+เปลี่ยนเมล็ด!C38</f>
        <v>0</v>
      </c>
      <c r="BM39" s="13">
        <f>+เปลี่ยนเมล็ด!D38</f>
        <v>0</v>
      </c>
      <c r="BN39" s="13">
        <f>+อาหารสัตว์!C38</f>
        <v>0</v>
      </c>
      <c r="BO39" s="13">
        <f>+อาหารสัตว์!D38</f>
        <v>0</v>
      </c>
      <c r="BP39" s="13">
        <f>+DNA!C38</f>
        <v>0</v>
      </c>
      <c r="BQ39" s="13">
        <f>+DNA!D38</f>
        <v>0</v>
      </c>
      <c r="BR39" s="13">
        <f>+พระราชดำริ!C38</f>
        <v>0</v>
      </c>
      <c r="BS39" s="13">
        <f>+พระราชดำริ!D38</f>
        <v>0</v>
      </c>
      <c r="BT39" s="13">
        <f>+พระราชดำริ!E38</f>
        <v>0</v>
      </c>
      <c r="BU39" s="13">
        <f>+พระราชดำริ!F38</f>
        <v>0</v>
      </c>
      <c r="BV39" s="13">
        <f>+พระราชดำริ!G38</f>
        <v>275</v>
      </c>
      <c r="BW39" s="13">
        <f>+พระราชดำริ!H38</f>
        <v>1758000</v>
      </c>
      <c r="BX39" s="17">
        <f>+SF!C38</f>
        <v>0</v>
      </c>
      <c r="BY39" s="17">
        <f>+SF!D38</f>
        <v>0</v>
      </c>
      <c r="BZ39" s="17">
        <f>+SF!E38</f>
        <v>240</v>
      </c>
      <c r="CA39" s="17">
        <f>+SF!F38</f>
        <v>13000</v>
      </c>
      <c r="CB39" s="13">
        <f>+ตลาดภายใน!C38</f>
        <v>0</v>
      </c>
      <c r="CC39" s="13">
        <f>+ตลาดภายใน!D38</f>
        <v>11250</v>
      </c>
      <c r="CD39" s="16">
        <f>+ก๊าซเรือนกระจก!C38</f>
        <v>2000</v>
      </c>
      <c r="CE39" s="16">
        <f>+ก๊าซเรือนกระจก!D38</f>
        <v>7067963</v>
      </c>
      <c r="CF39" s="10">
        <f t="shared" si="4"/>
        <v>12444383</v>
      </c>
      <c r="CG39" s="18"/>
    </row>
    <row r="40" spans="1:85">
      <c r="A40" s="13">
        <v>32</v>
      </c>
      <c r="B40" s="13" t="s">
        <v>15</v>
      </c>
      <c r="C40" s="13">
        <f>+บุคลากร!C38</f>
        <v>0</v>
      </c>
      <c r="D40" s="13">
        <f>+ผลผลิต!C39</f>
        <v>0</v>
      </c>
      <c r="E40" s="13">
        <f>+ผลผลิต!D39</f>
        <v>0</v>
      </c>
      <c r="F40" s="13">
        <f>+ผลผลิต!E39</f>
        <v>0</v>
      </c>
      <c r="G40" s="13">
        <f>+ผลผลิต!F39</f>
        <v>0</v>
      </c>
      <c r="H40" s="13">
        <f>+ผลผลิต!G39</f>
        <v>0</v>
      </c>
      <c r="I40" s="13">
        <f>+ผลผลิต!H39</f>
        <v>0</v>
      </c>
      <c r="J40" s="32">
        <f>+ยกระดับ!C39</f>
        <v>15370</v>
      </c>
      <c r="K40" s="32">
        <f>+ยกระดับ!D39</f>
        <v>1063000</v>
      </c>
      <c r="L40" s="32">
        <f>+ยกระดับ!E39</f>
        <v>0</v>
      </c>
      <c r="M40" s="32">
        <f>+ยกระดับ!F39</f>
        <v>0</v>
      </c>
      <c r="N40" s="32">
        <f>+ยกระดับ!G39</f>
        <v>0</v>
      </c>
      <c r="O40" s="32">
        <f>+ยกระดับ!H39</f>
        <v>0</v>
      </c>
      <c r="P40" s="32">
        <f>+แปลงใหญ่!C39</f>
        <v>25</v>
      </c>
      <c r="Q40" s="32">
        <f>+แปลงใหญ่!D39</f>
        <v>1918200</v>
      </c>
      <c r="R40" s="32">
        <f>+แปลงใหญ่!E39</f>
        <v>0</v>
      </c>
      <c r="S40" s="32">
        <f>+แปลงใหญ่!F39</f>
        <v>0</v>
      </c>
      <c r="T40" s="13">
        <f>+แปรรูป!C39</f>
        <v>0</v>
      </c>
      <c r="U40" s="13">
        <f>+แปรรูป!D39</f>
        <v>0</v>
      </c>
      <c r="V40" s="13">
        <f>+แปรรูป!E39</f>
        <v>0</v>
      </c>
      <c r="W40" s="13">
        <f>+แปรรูป!F39</f>
        <v>0</v>
      </c>
      <c r="X40" s="41">
        <f>+ยั่งยืน!C39</f>
        <v>11237.15</v>
      </c>
      <c r="Y40" s="41">
        <f>+ยั่งยืน!D39</f>
        <v>1470612</v>
      </c>
      <c r="Z40" s="41">
        <f>+ยั่งยืน!E39</f>
        <v>126</v>
      </c>
      <c r="AA40" s="41">
        <f>+ยั่งยืน!F39</f>
        <v>56700</v>
      </c>
      <c r="AB40" s="32">
        <f>+ผลิตและกระจาย!C39</f>
        <v>0</v>
      </c>
      <c r="AC40" s="32">
        <f>+ผลิตและกระจาย!D39</f>
        <v>0</v>
      </c>
      <c r="AD40" s="32">
        <f>+ผลิตและกระจาย!E39</f>
        <v>2100</v>
      </c>
      <c r="AE40" s="32">
        <f>+ผลิตและกระจาย!F39</f>
        <v>2585100</v>
      </c>
      <c r="AF40" s="32">
        <f>+ผลิตและกระจาย!G39</f>
        <v>0</v>
      </c>
      <c r="AG40" s="32">
        <f>+ผลิตและกระจาย!H39</f>
        <v>0</v>
      </c>
      <c r="AH40" s="32">
        <f>+ผลิตและกระจาย!I39</f>
        <v>0</v>
      </c>
      <c r="AI40" s="32">
        <f>+ผลิตและกระจาย!J39</f>
        <v>0</v>
      </c>
      <c r="AJ40" s="32">
        <f>+ผลิตและกระจาย!K39</f>
        <v>0</v>
      </c>
      <c r="AK40" s="32">
        <f>+ผลิตและกระจาย!L39</f>
        <v>0</v>
      </c>
      <c r="AL40" s="13">
        <f>+ศขช!C39</f>
        <v>1000</v>
      </c>
      <c r="AM40" s="13">
        <f>+ศขช!D39</f>
        <v>1905500</v>
      </c>
      <c r="AN40" s="13">
        <f>+วัสดุเหลือใช้!C39</f>
        <v>0</v>
      </c>
      <c r="AO40" s="13">
        <f>+วัสดุเหลือใช้!D39</f>
        <v>0</v>
      </c>
      <c r="AP40" s="13">
        <f>+วัสดุเหลือใช้!E39</f>
        <v>0</v>
      </c>
      <c r="AQ40" s="13">
        <f>+วัสดุเหลือใช้!F39</f>
        <v>0</v>
      </c>
      <c r="AR40" s="13">
        <f>+อัตลักษณ์!C39</f>
        <v>0</v>
      </c>
      <c r="AS40" s="13">
        <f>+อัตลักษณ์!D39</f>
        <v>0</v>
      </c>
      <c r="AT40" s="13">
        <f>+อัตลักษณ์!E39</f>
        <v>0</v>
      </c>
      <c r="AU40" s="13">
        <f>+อัตลักษณ์!F39</f>
        <v>0</v>
      </c>
      <c r="AV40" s="47">
        <f>+'1 อำเภอ'!C39</f>
        <v>0</v>
      </c>
      <c r="AW40" s="47">
        <f>+'1 อำเภอ'!D39</f>
        <v>0</v>
      </c>
      <c r="AX40" s="47">
        <f>+'1 อำเภอ'!E39</f>
        <v>0</v>
      </c>
      <c r="AY40" s="47">
        <f>+'1 อำเภอ'!F39</f>
        <v>0</v>
      </c>
      <c r="AZ40" s="47">
        <f>+'1 อำเภอ'!G39</f>
        <v>0</v>
      </c>
      <c r="BA40" s="47">
        <f>+'1 อำเภอ'!H39</f>
        <v>10000</v>
      </c>
      <c r="BB40" s="13">
        <f>+ลดต้นทุน!C39</f>
        <v>0</v>
      </c>
      <c r="BC40" s="13">
        <f>+ลดต้นทุน!D39</f>
        <v>0</v>
      </c>
      <c r="BD40" s="13">
        <f>+ครบวงจร!C39</f>
        <v>0</v>
      </c>
      <c r="BE40" s="13">
        <f>+ครบวงจร!D39</f>
        <v>0</v>
      </c>
      <c r="BF40" s="13">
        <f>+ครบวงจร!E39</f>
        <v>0</v>
      </c>
      <c r="BG40" s="13">
        <f>+ครบวงจร!F39</f>
        <v>0</v>
      </c>
      <c r="BH40" s="13">
        <f>+ชายแดนใต้!C39</f>
        <v>0</v>
      </c>
      <c r="BI40" s="13">
        <f>+ชายแดนใต้!D39</f>
        <v>0</v>
      </c>
      <c r="BJ40" s="13">
        <f>+ปรับปรุง!C39</f>
        <v>0</v>
      </c>
      <c r="BK40" s="13">
        <f>+ปรับปรุง!D39</f>
        <v>0</v>
      </c>
      <c r="BL40" s="13">
        <f>+เปลี่ยนเมล็ด!C39</f>
        <v>0</v>
      </c>
      <c r="BM40" s="13">
        <f>+เปลี่ยนเมล็ด!D39</f>
        <v>0</v>
      </c>
      <c r="BN40" s="13">
        <f>+อาหารสัตว์!C39</f>
        <v>0</v>
      </c>
      <c r="BO40" s="13">
        <f>+อาหารสัตว์!D39</f>
        <v>0</v>
      </c>
      <c r="BP40" s="13">
        <f>+DNA!C39</f>
        <v>0</v>
      </c>
      <c r="BQ40" s="13">
        <f>+DNA!D39</f>
        <v>0</v>
      </c>
      <c r="BR40" s="13">
        <f>+พระราชดำริ!C39</f>
        <v>0</v>
      </c>
      <c r="BS40" s="13">
        <f>+พระราชดำริ!D39</f>
        <v>0</v>
      </c>
      <c r="BT40" s="13">
        <f>+พระราชดำริ!E39</f>
        <v>0</v>
      </c>
      <c r="BU40" s="13">
        <f>+พระราชดำริ!F39</f>
        <v>0</v>
      </c>
      <c r="BV40" s="13">
        <f>+พระราชดำริ!G39</f>
        <v>1250</v>
      </c>
      <c r="BW40" s="13">
        <f>+พระราชดำริ!H39</f>
        <v>238500</v>
      </c>
      <c r="BX40" s="17">
        <f>+SF!C39</f>
        <v>0</v>
      </c>
      <c r="BY40" s="17">
        <f>+SF!D39</f>
        <v>0</v>
      </c>
      <c r="BZ40" s="17">
        <f>+SF!E39</f>
        <v>240</v>
      </c>
      <c r="CA40" s="17">
        <f>+SF!F39</f>
        <v>13000</v>
      </c>
      <c r="CB40" s="13">
        <f>+ตลาดภายใน!C39</f>
        <v>702.58332242011511</v>
      </c>
      <c r="CC40" s="13">
        <f>+ตลาดภายใน!D39</f>
        <v>191250</v>
      </c>
      <c r="CD40" s="16">
        <f>+ก๊าซเรือนกระจก!C39</f>
        <v>0</v>
      </c>
      <c r="CE40" s="16">
        <f>+ก๊าซเรือนกระจก!D39</f>
        <v>0</v>
      </c>
      <c r="CF40" s="10">
        <f t="shared" si="4"/>
        <v>9451862</v>
      </c>
      <c r="CG40" s="18"/>
    </row>
    <row r="41" spans="1:85">
      <c r="A41" s="13">
        <v>33</v>
      </c>
      <c r="B41" s="13" t="s">
        <v>16</v>
      </c>
      <c r="C41" s="13">
        <f>+บุคลากร!C39</f>
        <v>0</v>
      </c>
      <c r="D41" s="13">
        <f>+ผลผลิต!C40</f>
        <v>0</v>
      </c>
      <c r="E41" s="13">
        <f>+ผลผลิต!D40</f>
        <v>0</v>
      </c>
      <c r="F41" s="13">
        <f>+ผลผลิต!E40</f>
        <v>0</v>
      </c>
      <c r="G41" s="13">
        <f>+ผลผลิต!F40</f>
        <v>0</v>
      </c>
      <c r="H41" s="13">
        <f>+ผลผลิต!G40</f>
        <v>0</v>
      </c>
      <c r="I41" s="13">
        <f>+ผลผลิต!H40</f>
        <v>0</v>
      </c>
      <c r="J41" s="32">
        <f>+ยกระดับ!C40</f>
        <v>2049.5</v>
      </c>
      <c r="K41" s="32">
        <f>+ยกระดับ!D40</f>
        <v>162000</v>
      </c>
      <c r="L41" s="32">
        <f>+ยกระดับ!E40</f>
        <v>0</v>
      </c>
      <c r="M41" s="32">
        <f>+ยกระดับ!F40</f>
        <v>0</v>
      </c>
      <c r="N41" s="32">
        <f>+ยกระดับ!G40</f>
        <v>0</v>
      </c>
      <c r="O41" s="32">
        <f>+ยกระดับ!H40</f>
        <v>0</v>
      </c>
      <c r="P41" s="32">
        <f>+แปลงใหญ่!C40</f>
        <v>4</v>
      </c>
      <c r="Q41" s="32">
        <f>+แปลงใหญ่!D40</f>
        <v>312600</v>
      </c>
      <c r="R41" s="32">
        <f>+แปลงใหญ่!E40</f>
        <v>0</v>
      </c>
      <c r="S41" s="32">
        <f>+แปลงใหญ่!F40</f>
        <v>0</v>
      </c>
      <c r="T41" s="13">
        <f>+แปรรูป!C40</f>
        <v>0</v>
      </c>
      <c r="U41" s="13">
        <f>+แปรรูป!D40</f>
        <v>0</v>
      </c>
      <c r="V41" s="13">
        <f>+แปรรูป!E40</f>
        <v>0</v>
      </c>
      <c r="W41" s="13">
        <f>+แปรรูป!F40</f>
        <v>0</v>
      </c>
      <c r="X41" s="41">
        <f>+ยั่งยืน!C40</f>
        <v>458.5</v>
      </c>
      <c r="Y41" s="41">
        <f>+ยั่งยืน!D40</f>
        <v>118924</v>
      </c>
      <c r="Z41" s="41">
        <f>+ยั่งยืน!E40</f>
        <v>164</v>
      </c>
      <c r="AA41" s="41">
        <f>+ยั่งยืน!F40</f>
        <v>73800</v>
      </c>
      <c r="AB41" s="32">
        <f>+ผลิตและกระจาย!C40</f>
        <v>0</v>
      </c>
      <c r="AC41" s="32">
        <f>+ผลิตและกระจาย!D40</f>
        <v>0</v>
      </c>
      <c r="AD41" s="32">
        <f>+ผลิตและกระจาย!E40</f>
        <v>2100</v>
      </c>
      <c r="AE41" s="32">
        <f>+ผลิตและกระจาย!F40</f>
        <v>2587200</v>
      </c>
      <c r="AF41" s="32" t="str">
        <f>+ผลิตและกระจาย!G40</f>
        <v>1 ศูนย์</v>
      </c>
      <c r="AG41" s="32">
        <f>+ผลิตและกระจาย!H40</f>
        <v>106000</v>
      </c>
      <c r="AH41" s="32">
        <f>+ผลิตและกระจาย!I40</f>
        <v>0</v>
      </c>
      <c r="AI41" s="32">
        <f>+ผลิตและกระจาย!J40</f>
        <v>0</v>
      </c>
      <c r="AJ41" s="32">
        <f>+ผลิตและกระจาย!K40</f>
        <v>0</v>
      </c>
      <c r="AK41" s="32">
        <f>+ผลิตและกระจาย!L40</f>
        <v>0</v>
      </c>
      <c r="AL41" s="13">
        <f>+ศขช!C40</f>
        <v>1500</v>
      </c>
      <c r="AM41" s="13">
        <f>+ศขช!D40</f>
        <v>1669250</v>
      </c>
      <c r="AN41" s="13">
        <f>+วัสดุเหลือใช้!C40</f>
        <v>0</v>
      </c>
      <c r="AO41" s="13">
        <f>+วัสดุเหลือใช้!D40</f>
        <v>0</v>
      </c>
      <c r="AP41" s="13">
        <f>+วัสดุเหลือใช้!E40</f>
        <v>0</v>
      </c>
      <c r="AQ41" s="13">
        <f>+วัสดุเหลือใช้!F40</f>
        <v>0</v>
      </c>
      <c r="AR41" s="13">
        <f>+อัตลักษณ์!C40</f>
        <v>0</v>
      </c>
      <c r="AS41" s="13">
        <f>+อัตลักษณ์!D40</f>
        <v>0</v>
      </c>
      <c r="AT41" s="13">
        <f>+อัตลักษณ์!E40</f>
        <v>0</v>
      </c>
      <c r="AU41" s="13">
        <f>+อัตลักษณ์!F40</f>
        <v>0</v>
      </c>
      <c r="AV41" s="47">
        <f>+'1 อำเภอ'!C40</f>
        <v>0</v>
      </c>
      <c r="AW41" s="47">
        <f>+'1 อำเภอ'!D40</f>
        <v>0</v>
      </c>
      <c r="AX41" s="47">
        <f>+'1 อำเภอ'!E40</f>
        <v>0</v>
      </c>
      <c r="AY41" s="47">
        <f>+'1 อำเภอ'!F40</f>
        <v>0</v>
      </c>
      <c r="AZ41" s="47">
        <f>+'1 อำเภอ'!G40</f>
        <v>0</v>
      </c>
      <c r="BA41" s="47">
        <f>+'1 อำเภอ'!H40</f>
        <v>10000</v>
      </c>
      <c r="BB41" s="13">
        <f>+ลดต้นทุน!C40</f>
        <v>0</v>
      </c>
      <c r="BC41" s="13">
        <f>+ลดต้นทุน!D40</f>
        <v>0</v>
      </c>
      <c r="BD41" s="13">
        <f>+ครบวงจร!C40</f>
        <v>0</v>
      </c>
      <c r="BE41" s="13">
        <f>+ครบวงจร!D40</f>
        <v>0</v>
      </c>
      <c r="BF41" s="13">
        <f>+ครบวงจร!E40</f>
        <v>0</v>
      </c>
      <c r="BG41" s="13">
        <f>+ครบวงจร!F40</f>
        <v>0</v>
      </c>
      <c r="BH41" s="13">
        <f>+ชายแดนใต้!C40</f>
        <v>0</v>
      </c>
      <c r="BI41" s="13">
        <f>+ชายแดนใต้!D40</f>
        <v>0</v>
      </c>
      <c r="BJ41" s="13">
        <f>+ปรับปรุง!C40</f>
        <v>0</v>
      </c>
      <c r="BK41" s="13">
        <f>+ปรับปรุง!D40</f>
        <v>0</v>
      </c>
      <c r="BL41" s="13">
        <f>+เปลี่ยนเมล็ด!C40</f>
        <v>0</v>
      </c>
      <c r="BM41" s="13">
        <f>+เปลี่ยนเมล็ด!D40</f>
        <v>0</v>
      </c>
      <c r="BN41" s="13">
        <f>+อาหารสัตว์!C40</f>
        <v>0</v>
      </c>
      <c r="BO41" s="13">
        <f>+อาหารสัตว์!D40</f>
        <v>0</v>
      </c>
      <c r="BP41" s="13">
        <f>+DNA!C40</f>
        <v>0</v>
      </c>
      <c r="BQ41" s="13">
        <f>+DNA!D40</f>
        <v>0</v>
      </c>
      <c r="BR41" s="13">
        <f>+พระราชดำริ!C40</f>
        <v>0</v>
      </c>
      <c r="BS41" s="13">
        <f>+พระราชดำริ!D40</f>
        <v>0</v>
      </c>
      <c r="BT41" s="13">
        <f>+พระราชดำริ!E40</f>
        <v>0</v>
      </c>
      <c r="BU41" s="13">
        <f>+พระราชดำริ!F40</f>
        <v>0</v>
      </c>
      <c r="BV41" s="13">
        <f>+พระราชดำริ!G40</f>
        <v>300</v>
      </c>
      <c r="BW41" s="13">
        <f>+พระราชดำริ!H40</f>
        <v>1738500</v>
      </c>
      <c r="BX41" s="17">
        <f>+SF!C40</f>
        <v>0</v>
      </c>
      <c r="BY41" s="17">
        <f>+SF!D40</f>
        <v>0</v>
      </c>
      <c r="BZ41" s="17">
        <f>+SF!E40</f>
        <v>240</v>
      </c>
      <c r="CA41" s="17">
        <f>+SF!F40</f>
        <v>13000</v>
      </c>
      <c r="CB41" s="13">
        <f>+ตลาดภายใน!C40</f>
        <v>171.91117731796754</v>
      </c>
      <c r="CC41" s="13">
        <f>+ตลาดภายใน!D40</f>
        <v>191250</v>
      </c>
      <c r="CD41" s="16">
        <f>+ก๊าซเรือนกระจก!C40</f>
        <v>0</v>
      </c>
      <c r="CE41" s="16">
        <f>+ก๊าซเรือนกระจก!D40</f>
        <v>0</v>
      </c>
      <c r="CF41" s="10">
        <f t="shared" si="4"/>
        <v>6982524</v>
      </c>
      <c r="CG41" s="18"/>
    </row>
    <row r="42" spans="1:85">
      <c r="A42" s="13">
        <v>34</v>
      </c>
      <c r="B42" s="13" t="s">
        <v>17</v>
      </c>
      <c r="C42" s="13">
        <f>+บุคลากร!C40</f>
        <v>0</v>
      </c>
      <c r="D42" s="13">
        <f>+ผลผลิต!C41</f>
        <v>0</v>
      </c>
      <c r="E42" s="13">
        <f>+ผลผลิต!D41</f>
        <v>0</v>
      </c>
      <c r="F42" s="13">
        <f>+ผลผลิต!E41</f>
        <v>0</v>
      </c>
      <c r="G42" s="13">
        <f>+ผลผลิต!F41</f>
        <v>0</v>
      </c>
      <c r="H42" s="13">
        <f>+ผลผลิต!G41</f>
        <v>0</v>
      </c>
      <c r="I42" s="13">
        <f>+ผลผลิต!H41</f>
        <v>0</v>
      </c>
      <c r="J42" s="32">
        <f>+ยกระดับ!C41</f>
        <v>25439.25</v>
      </c>
      <c r="K42" s="32">
        <f>+ยกระดับ!D41</f>
        <v>1903000</v>
      </c>
      <c r="L42" s="32">
        <f>+ยกระดับ!E41</f>
        <v>0</v>
      </c>
      <c r="M42" s="32">
        <f>+ยกระดับ!F41</f>
        <v>0</v>
      </c>
      <c r="N42" s="32">
        <f>+ยกระดับ!G41</f>
        <v>0</v>
      </c>
      <c r="O42" s="32">
        <f>+ยกระดับ!H41</f>
        <v>0</v>
      </c>
      <c r="P42" s="32">
        <f>+แปลงใหญ่!C41</f>
        <v>24</v>
      </c>
      <c r="Q42" s="32">
        <f>+แปลงใหญ่!D41</f>
        <v>1376600</v>
      </c>
      <c r="R42" s="32">
        <f>+แปลงใหญ่!E41</f>
        <v>0</v>
      </c>
      <c r="S42" s="32">
        <f>+แปลงใหญ่!F41</f>
        <v>0</v>
      </c>
      <c r="T42" s="13">
        <f>+แปรรูป!C41</f>
        <v>0</v>
      </c>
      <c r="U42" s="13">
        <f>+แปรรูป!D41</f>
        <v>0</v>
      </c>
      <c r="V42" s="13">
        <f>+แปรรูป!E41</f>
        <v>0</v>
      </c>
      <c r="W42" s="13">
        <f>+แปรรูป!F41</f>
        <v>0</v>
      </c>
      <c r="X42" s="41">
        <f>+ยั่งยืน!C41</f>
        <v>35116</v>
      </c>
      <c r="Y42" s="41">
        <f>+ยั่งยืน!D41</f>
        <v>4185588</v>
      </c>
      <c r="Z42" s="41">
        <f>+ยั่งยืน!E41</f>
        <v>175</v>
      </c>
      <c r="AA42" s="41">
        <f>+ยั่งยืน!F41</f>
        <v>78750</v>
      </c>
      <c r="AB42" s="32">
        <f>+ผลิตและกระจาย!C41</f>
        <v>0</v>
      </c>
      <c r="AC42" s="32">
        <f>+ผลิตและกระจาย!D41</f>
        <v>0</v>
      </c>
      <c r="AD42" s="32">
        <f>+ผลิตและกระจาย!E41</f>
        <v>2000</v>
      </c>
      <c r="AE42" s="32">
        <f>+ผลิตและกระจาย!F41</f>
        <v>2466000</v>
      </c>
      <c r="AF42" s="32">
        <f>+ผลิตและกระจาย!G41</f>
        <v>0</v>
      </c>
      <c r="AG42" s="32">
        <f>+ผลิตและกระจาย!H41</f>
        <v>0</v>
      </c>
      <c r="AH42" s="32">
        <f>+ผลิตและกระจาย!I41</f>
        <v>0</v>
      </c>
      <c r="AI42" s="32">
        <f>+ผลิตและกระจาย!J41</f>
        <v>0</v>
      </c>
      <c r="AJ42" s="32">
        <f>+ผลิตและกระจาย!K41</f>
        <v>0</v>
      </c>
      <c r="AK42" s="32">
        <f>+ผลิตและกระจาย!L41</f>
        <v>0</v>
      </c>
      <c r="AL42" s="13">
        <f>+ศขช!C41</f>
        <v>2000</v>
      </c>
      <c r="AM42" s="13">
        <f>+ศขช!D41</f>
        <v>1764000</v>
      </c>
      <c r="AN42" s="13">
        <f>+วัสดุเหลือใช้!C41</f>
        <v>0</v>
      </c>
      <c r="AO42" s="13">
        <f>+วัสดุเหลือใช้!D41</f>
        <v>0</v>
      </c>
      <c r="AP42" s="13">
        <f>+วัสดุเหลือใช้!E41</f>
        <v>0</v>
      </c>
      <c r="AQ42" s="13">
        <f>+วัสดุเหลือใช้!F41</f>
        <v>0</v>
      </c>
      <c r="AR42" s="13">
        <f>+อัตลักษณ์!C41</f>
        <v>0</v>
      </c>
      <c r="AS42" s="13">
        <f>+อัตลักษณ์!D41</f>
        <v>0</v>
      </c>
      <c r="AT42" s="13">
        <f>+อัตลักษณ์!E41</f>
        <v>0</v>
      </c>
      <c r="AU42" s="13">
        <f>+อัตลักษณ์!F41</f>
        <v>0</v>
      </c>
      <c r="AV42" s="47">
        <f>+'1 อำเภอ'!C41</f>
        <v>0</v>
      </c>
      <c r="AW42" s="47">
        <f>+'1 อำเภอ'!D41</f>
        <v>0</v>
      </c>
      <c r="AX42" s="47">
        <f>+'1 อำเภอ'!E41</f>
        <v>0</v>
      </c>
      <c r="AY42" s="47">
        <f>+'1 อำเภอ'!F41</f>
        <v>0</v>
      </c>
      <c r="AZ42" s="47">
        <f>+'1 อำเภอ'!G41</f>
        <v>0</v>
      </c>
      <c r="BA42" s="47">
        <f>+'1 อำเภอ'!H41</f>
        <v>10000</v>
      </c>
      <c r="BB42" s="13">
        <f>+ลดต้นทุน!C41</f>
        <v>0</v>
      </c>
      <c r="BC42" s="13">
        <f>+ลดต้นทุน!D41</f>
        <v>0</v>
      </c>
      <c r="BD42" s="13">
        <f>+ครบวงจร!C41</f>
        <v>0</v>
      </c>
      <c r="BE42" s="13">
        <f>+ครบวงจร!D41</f>
        <v>0</v>
      </c>
      <c r="BF42" s="13">
        <f>+ครบวงจร!E41</f>
        <v>0</v>
      </c>
      <c r="BG42" s="13">
        <f>+ครบวงจร!F41</f>
        <v>0</v>
      </c>
      <c r="BH42" s="13">
        <f>+ชายแดนใต้!C41</f>
        <v>0</v>
      </c>
      <c r="BI42" s="13">
        <f>+ชายแดนใต้!D41</f>
        <v>0</v>
      </c>
      <c r="BJ42" s="13">
        <f>+ปรับปรุง!C41</f>
        <v>0</v>
      </c>
      <c r="BK42" s="13">
        <f>+ปรับปรุง!D41</f>
        <v>0</v>
      </c>
      <c r="BL42" s="13">
        <f>+เปลี่ยนเมล็ด!C41</f>
        <v>0</v>
      </c>
      <c r="BM42" s="13">
        <f>+เปลี่ยนเมล็ด!D41</f>
        <v>0</v>
      </c>
      <c r="BN42" s="13">
        <f>+อาหารสัตว์!C41</f>
        <v>0</v>
      </c>
      <c r="BO42" s="13">
        <f>+อาหารสัตว์!D41</f>
        <v>0</v>
      </c>
      <c r="BP42" s="13">
        <f>+DNA!C41</f>
        <v>0</v>
      </c>
      <c r="BQ42" s="13">
        <f>+DNA!D41</f>
        <v>0</v>
      </c>
      <c r="BR42" s="13">
        <f>+พระราชดำริ!C41</f>
        <v>0</v>
      </c>
      <c r="BS42" s="13">
        <f>+พระราชดำริ!D41</f>
        <v>0</v>
      </c>
      <c r="BT42" s="13">
        <f>+พระราชดำริ!E41</f>
        <v>0</v>
      </c>
      <c r="BU42" s="13">
        <f>+พระราชดำริ!F41</f>
        <v>0</v>
      </c>
      <c r="BV42" s="13">
        <f>+พระราชดำริ!G41</f>
        <v>3100</v>
      </c>
      <c r="BW42" s="13">
        <f>+พระราชดำริ!H41</f>
        <v>394500</v>
      </c>
      <c r="BX42" s="17">
        <f>+SF!C41</f>
        <v>0</v>
      </c>
      <c r="BY42" s="17">
        <f>+SF!D41</f>
        <v>0</v>
      </c>
      <c r="BZ42" s="17">
        <f>+SF!E41</f>
        <v>240</v>
      </c>
      <c r="CA42" s="17">
        <f>+SF!F41</f>
        <v>13000</v>
      </c>
      <c r="CB42" s="13">
        <f>+ตลาดภายใน!C41</f>
        <v>0</v>
      </c>
      <c r="CC42" s="13">
        <f>+ตลาดภายใน!D41</f>
        <v>11250</v>
      </c>
      <c r="CD42" s="16">
        <f>+ก๊าซเรือนกระจก!C41</f>
        <v>0</v>
      </c>
      <c r="CE42" s="16">
        <f>+ก๊าซเรือนกระจก!D41</f>
        <v>0</v>
      </c>
      <c r="CF42" s="10">
        <f t="shared" si="4"/>
        <v>12202688</v>
      </c>
      <c r="CG42" s="18"/>
    </row>
    <row r="43" spans="1:85">
      <c r="A43" s="13">
        <v>35</v>
      </c>
      <c r="B43" s="13" t="s">
        <v>18</v>
      </c>
      <c r="C43" s="13">
        <f>+บุคลากร!C41</f>
        <v>0</v>
      </c>
      <c r="D43" s="13">
        <f>+ผลผลิต!C42</f>
        <v>0</v>
      </c>
      <c r="E43" s="13">
        <f>+ผลผลิต!D42</f>
        <v>0</v>
      </c>
      <c r="F43" s="13">
        <f>+ผลผลิต!E42</f>
        <v>0</v>
      </c>
      <c r="G43" s="13">
        <f>+ผลผลิต!F42</f>
        <v>0</v>
      </c>
      <c r="H43" s="13">
        <f>+ผลผลิต!G42</f>
        <v>0</v>
      </c>
      <c r="I43" s="13">
        <f>+ผลผลิต!H42</f>
        <v>0</v>
      </c>
      <c r="J43" s="32">
        <f>+ยกระดับ!C42</f>
        <v>9526</v>
      </c>
      <c r="K43" s="32">
        <f>+ยกระดับ!D42</f>
        <v>871000</v>
      </c>
      <c r="L43" s="32">
        <f>+ยกระดับ!E42</f>
        <v>0</v>
      </c>
      <c r="M43" s="32">
        <f>+ยกระดับ!F42</f>
        <v>0</v>
      </c>
      <c r="N43" s="32">
        <f>+ยกระดับ!G42</f>
        <v>0</v>
      </c>
      <c r="O43" s="32">
        <f>+ยกระดับ!H42</f>
        <v>0</v>
      </c>
      <c r="P43" s="32">
        <f>+แปลงใหญ่!C42</f>
        <v>23</v>
      </c>
      <c r="Q43" s="32">
        <f>+แปลงใหญ่!D42</f>
        <v>1349400</v>
      </c>
      <c r="R43" s="32">
        <f>+แปลงใหญ่!E42</f>
        <v>0</v>
      </c>
      <c r="S43" s="32">
        <f>+แปลงใหญ่!F42</f>
        <v>0</v>
      </c>
      <c r="T43" s="13">
        <f>+แปรรูป!C42</f>
        <v>0</v>
      </c>
      <c r="U43" s="13">
        <f>+แปรรูป!D42</f>
        <v>0</v>
      </c>
      <c r="V43" s="13">
        <f>+แปรรูป!E42</f>
        <v>0</v>
      </c>
      <c r="W43" s="13">
        <f>+แปรรูป!F42</f>
        <v>0</v>
      </c>
      <c r="X43" s="41">
        <f>+ยั่งยืน!C42</f>
        <v>12028.5</v>
      </c>
      <c r="Y43" s="41">
        <f>+ยั่งยืน!D42</f>
        <v>1885400</v>
      </c>
      <c r="Z43" s="41">
        <f>+ยั่งยืน!E42</f>
        <v>77</v>
      </c>
      <c r="AA43" s="41">
        <f>+ยั่งยืน!F42</f>
        <v>34650</v>
      </c>
      <c r="AB43" s="32">
        <f>+ผลิตและกระจาย!C42</f>
        <v>0</v>
      </c>
      <c r="AC43" s="32">
        <f>+ผลิตและกระจาย!D42</f>
        <v>0</v>
      </c>
      <c r="AD43" s="32">
        <f>+ผลิตและกระจาย!E42</f>
        <v>1600</v>
      </c>
      <c r="AE43" s="32">
        <f>+ผลิตและกระจาย!F42</f>
        <v>1974400</v>
      </c>
      <c r="AF43" s="32">
        <f>+ผลิตและกระจาย!G42</f>
        <v>0</v>
      </c>
      <c r="AG43" s="32">
        <f>+ผลิตและกระจาย!H42</f>
        <v>0</v>
      </c>
      <c r="AH43" s="32">
        <f>+ผลิตและกระจาย!I42</f>
        <v>0</v>
      </c>
      <c r="AI43" s="32">
        <f>+ผลิตและกระจาย!J42</f>
        <v>0</v>
      </c>
      <c r="AJ43" s="32">
        <f>+ผลิตและกระจาย!K42</f>
        <v>0</v>
      </c>
      <c r="AK43" s="32">
        <f>+ผลิตและกระจาย!L42</f>
        <v>0</v>
      </c>
      <c r="AL43" s="13">
        <f>+ศขช!C42</f>
        <v>1500</v>
      </c>
      <c r="AM43" s="13">
        <f>+ศขช!D42</f>
        <v>1677250</v>
      </c>
      <c r="AN43" s="13">
        <f>+วัสดุเหลือใช้!C42</f>
        <v>0</v>
      </c>
      <c r="AO43" s="13">
        <f>+วัสดุเหลือใช้!D42</f>
        <v>0</v>
      </c>
      <c r="AP43" s="13">
        <f>+วัสดุเหลือใช้!E42</f>
        <v>0</v>
      </c>
      <c r="AQ43" s="13">
        <f>+วัสดุเหลือใช้!F42</f>
        <v>0</v>
      </c>
      <c r="AR43" s="13">
        <f>+อัตลักษณ์!C42</f>
        <v>0</v>
      </c>
      <c r="AS43" s="13">
        <f>+อัตลักษณ์!D42</f>
        <v>0</v>
      </c>
      <c r="AT43" s="13">
        <f>+อัตลักษณ์!E42</f>
        <v>0</v>
      </c>
      <c r="AU43" s="13">
        <f>+อัตลักษณ์!F42</f>
        <v>0</v>
      </c>
      <c r="AV43" s="47">
        <f>+'1 อำเภอ'!C42</f>
        <v>0</v>
      </c>
      <c r="AW43" s="47">
        <f>+'1 อำเภอ'!D42</f>
        <v>0</v>
      </c>
      <c r="AX43" s="47">
        <f>+'1 อำเภอ'!E42</f>
        <v>0</v>
      </c>
      <c r="AY43" s="47">
        <f>+'1 อำเภอ'!F42</f>
        <v>0</v>
      </c>
      <c r="AZ43" s="47">
        <f>+'1 อำเภอ'!G42</f>
        <v>0</v>
      </c>
      <c r="BA43" s="47">
        <f>+'1 อำเภอ'!H42</f>
        <v>10000</v>
      </c>
      <c r="BB43" s="13">
        <f>+ลดต้นทุน!C42</f>
        <v>0</v>
      </c>
      <c r="BC43" s="13">
        <f>+ลดต้นทุน!D42</f>
        <v>0</v>
      </c>
      <c r="BD43" s="13">
        <f>+ครบวงจร!C42</f>
        <v>0</v>
      </c>
      <c r="BE43" s="13">
        <f>+ครบวงจร!D42</f>
        <v>0</v>
      </c>
      <c r="BF43" s="13">
        <f>+ครบวงจร!E42</f>
        <v>0</v>
      </c>
      <c r="BG43" s="13">
        <f>+ครบวงจร!F42</f>
        <v>0</v>
      </c>
      <c r="BH43" s="13">
        <f>+ชายแดนใต้!C42</f>
        <v>0</v>
      </c>
      <c r="BI43" s="13">
        <f>+ชายแดนใต้!D42</f>
        <v>0</v>
      </c>
      <c r="BJ43" s="13">
        <f>+ปรับปรุง!C42</f>
        <v>0</v>
      </c>
      <c r="BK43" s="13">
        <f>+ปรับปรุง!D42</f>
        <v>0</v>
      </c>
      <c r="BL43" s="13">
        <f>+เปลี่ยนเมล็ด!C42</f>
        <v>0</v>
      </c>
      <c r="BM43" s="13">
        <f>+เปลี่ยนเมล็ด!D42</f>
        <v>0</v>
      </c>
      <c r="BN43" s="13">
        <f>+อาหารสัตว์!C42</f>
        <v>0</v>
      </c>
      <c r="BO43" s="13">
        <f>+อาหารสัตว์!D42</f>
        <v>0</v>
      </c>
      <c r="BP43" s="13">
        <f>+DNA!C42</f>
        <v>0</v>
      </c>
      <c r="BQ43" s="13">
        <f>+DNA!D42</f>
        <v>0</v>
      </c>
      <c r="BR43" s="13">
        <f>+พระราชดำริ!C42</f>
        <v>0</v>
      </c>
      <c r="BS43" s="13">
        <f>+พระราชดำริ!D42</f>
        <v>0</v>
      </c>
      <c r="BT43" s="13">
        <f>+พระราชดำริ!E42</f>
        <v>0</v>
      </c>
      <c r="BU43" s="13">
        <f>+พระราชดำริ!F42</f>
        <v>0</v>
      </c>
      <c r="BV43" s="13">
        <f>+พระราชดำริ!G42</f>
        <v>700</v>
      </c>
      <c r="BW43" s="13">
        <f>+พระราชดำริ!H42</f>
        <v>3332750</v>
      </c>
      <c r="BX43" s="17">
        <f>+SF!C42</f>
        <v>0</v>
      </c>
      <c r="BY43" s="17">
        <f>+SF!D42</f>
        <v>0</v>
      </c>
      <c r="BZ43" s="17">
        <f>+SF!E42</f>
        <v>240</v>
      </c>
      <c r="CA43" s="17">
        <f>+SF!F42</f>
        <v>13000</v>
      </c>
      <c r="CB43" s="13">
        <f>+ตลาดภายใน!C42</f>
        <v>133.479570455736</v>
      </c>
      <c r="CC43" s="13">
        <f>+ตลาดภายใน!D42</f>
        <v>191250</v>
      </c>
      <c r="CD43" s="16">
        <f>+ก๊าซเรือนกระจก!C42</f>
        <v>0</v>
      </c>
      <c r="CE43" s="16">
        <f>+ก๊าซเรือนกระจก!D42</f>
        <v>0</v>
      </c>
      <c r="CF43" s="10">
        <f t="shared" si="4"/>
        <v>11339100</v>
      </c>
      <c r="CG43" s="18"/>
    </row>
    <row r="44" spans="1:85">
      <c r="A44" s="13">
        <v>36</v>
      </c>
      <c r="B44" s="13" t="s">
        <v>19</v>
      </c>
      <c r="C44" s="13">
        <f>+บุคลากร!C42</f>
        <v>0</v>
      </c>
      <c r="D44" s="13">
        <f>+ผลผลิต!C43</f>
        <v>0</v>
      </c>
      <c r="E44" s="13">
        <f>+ผลผลิต!D43</f>
        <v>0</v>
      </c>
      <c r="F44" s="13">
        <f>+ผลผลิต!E43</f>
        <v>0</v>
      </c>
      <c r="G44" s="13">
        <f>+ผลผลิต!F43</f>
        <v>0</v>
      </c>
      <c r="H44" s="13">
        <f>+ผลผลิต!G43</f>
        <v>0</v>
      </c>
      <c r="I44" s="13">
        <f>+ผลผลิต!H43</f>
        <v>0</v>
      </c>
      <c r="J44" s="32">
        <f>+ยกระดับ!C43</f>
        <v>5108</v>
      </c>
      <c r="K44" s="32">
        <f>+ยกระดับ!D43</f>
        <v>350000</v>
      </c>
      <c r="L44" s="32">
        <f>+ยกระดับ!E43</f>
        <v>0</v>
      </c>
      <c r="M44" s="32">
        <f>+ยกระดับ!F43</f>
        <v>0</v>
      </c>
      <c r="N44" s="32">
        <f>+ยกระดับ!G43</f>
        <v>0</v>
      </c>
      <c r="O44" s="32">
        <f>+ยกระดับ!H43</f>
        <v>0</v>
      </c>
      <c r="P44" s="32">
        <f>+แปลงใหญ่!C43</f>
        <v>45</v>
      </c>
      <c r="Q44" s="32">
        <f>+แปลงใหญ่!D43</f>
        <v>2457800</v>
      </c>
      <c r="R44" s="32">
        <f>+แปลงใหญ่!E43</f>
        <v>0</v>
      </c>
      <c r="S44" s="32">
        <f>+แปลงใหญ่!F43</f>
        <v>0</v>
      </c>
      <c r="T44" s="13">
        <f>+แปรรูป!C43</f>
        <v>0</v>
      </c>
      <c r="U44" s="13">
        <f>+แปรรูป!D43</f>
        <v>0</v>
      </c>
      <c r="V44" s="13">
        <f>+แปรรูป!E43</f>
        <v>0</v>
      </c>
      <c r="W44" s="13">
        <f>+แปรรูป!F43</f>
        <v>0</v>
      </c>
      <c r="X44" s="41">
        <f>+ยั่งยืน!C43</f>
        <v>6416</v>
      </c>
      <c r="Y44" s="41">
        <f>+ยั่งยืน!D43</f>
        <v>1055824</v>
      </c>
      <c r="Z44" s="41">
        <f>+ยั่งยืน!E43</f>
        <v>111</v>
      </c>
      <c r="AA44" s="41">
        <f>+ยั่งยืน!F43</f>
        <v>49950</v>
      </c>
      <c r="AB44" s="32">
        <f>+ผลิตและกระจาย!C43</f>
        <v>0</v>
      </c>
      <c r="AC44" s="32">
        <f>+ผลิตและกระจาย!D43</f>
        <v>0</v>
      </c>
      <c r="AD44" s="32">
        <f>+ผลิตและกระจาย!E43</f>
        <v>700</v>
      </c>
      <c r="AE44" s="32">
        <f>+ผลิตและกระจาย!F43</f>
        <v>864500</v>
      </c>
      <c r="AF44" s="32" t="str">
        <f>+ผลิตและกระจาย!G43</f>
        <v>1 ศูนย์</v>
      </c>
      <c r="AG44" s="32">
        <f>+ผลิตและกระจาย!H43</f>
        <v>83800</v>
      </c>
      <c r="AH44" s="32">
        <f>+ผลิตและกระจาย!I43</f>
        <v>0</v>
      </c>
      <c r="AI44" s="32">
        <f>+ผลิตและกระจาย!J43</f>
        <v>0</v>
      </c>
      <c r="AJ44" s="32">
        <f>+ผลิตและกระจาย!K43</f>
        <v>0</v>
      </c>
      <c r="AK44" s="32">
        <f>+ผลิตและกระจาย!L43</f>
        <v>0</v>
      </c>
      <c r="AL44" s="13">
        <f>+ศขช!C43</f>
        <v>1500</v>
      </c>
      <c r="AM44" s="13">
        <f>+ศขช!D43</f>
        <v>1669250</v>
      </c>
      <c r="AN44" s="13">
        <f>+วัสดุเหลือใช้!C43</f>
        <v>0</v>
      </c>
      <c r="AO44" s="13">
        <f>+วัสดุเหลือใช้!D43</f>
        <v>0</v>
      </c>
      <c r="AP44" s="13">
        <f>+วัสดุเหลือใช้!E43</f>
        <v>0</v>
      </c>
      <c r="AQ44" s="13">
        <f>+วัสดุเหลือใช้!F43</f>
        <v>0</v>
      </c>
      <c r="AR44" s="13">
        <f>+อัตลักษณ์!C43</f>
        <v>0</v>
      </c>
      <c r="AS44" s="13">
        <f>+อัตลักษณ์!D43</f>
        <v>0</v>
      </c>
      <c r="AT44" s="13">
        <f>+อัตลักษณ์!E43</f>
        <v>1</v>
      </c>
      <c r="AU44" s="13">
        <f>+อัตลักษณ์!F43</f>
        <v>20000</v>
      </c>
      <c r="AV44" s="47">
        <f>+'1 อำเภอ'!C43</f>
        <v>0</v>
      </c>
      <c r="AW44" s="47">
        <f>+'1 อำเภอ'!D43</f>
        <v>0</v>
      </c>
      <c r="AX44" s="47">
        <f>+'1 อำเภอ'!E43</f>
        <v>0</v>
      </c>
      <c r="AY44" s="47">
        <f>+'1 อำเภอ'!F43</f>
        <v>0</v>
      </c>
      <c r="AZ44" s="47">
        <f>+'1 อำเภอ'!G43</f>
        <v>0</v>
      </c>
      <c r="BA44" s="47">
        <f>+'1 อำเภอ'!H43</f>
        <v>10000</v>
      </c>
      <c r="BB44" s="13">
        <f>+ลดต้นทุน!C43</f>
        <v>0</v>
      </c>
      <c r="BC44" s="13">
        <f>+ลดต้นทุน!D43</f>
        <v>0</v>
      </c>
      <c r="BD44" s="13">
        <f>+ครบวงจร!C43</f>
        <v>0</v>
      </c>
      <c r="BE44" s="13">
        <f>+ครบวงจร!D43</f>
        <v>0</v>
      </c>
      <c r="BF44" s="13">
        <f>+ครบวงจร!E43</f>
        <v>0</v>
      </c>
      <c r="BG44" s="13">
        <f>+ครบวงจร!F43</f>
        <v>0</v>
      </c>
      <c r="BH44" s="13">
        <f>+ชายแดนใต้!C43</f>
        <v>0</v>
      </c>
      <c r="BI44" s="13">
        <f>+ชายแดนใต้!D43</f>
        <v>0</v>
      </c>
      <c r="BJ44" s="13">
        <f>+ปรับปรุง!C43</f>
        <v>0</v>
      </c>
      <c r="BK44" s="13">
        <f>+ปรับปรุง!D43</f>
        <v>0</v>
      </c>
      <c r="BL44" s="13">
        <f>+เปลี่ยนเมล็ด!C43</f>
        <v>0</v>
      </c>
      <c r="BM44" s="13">
        <f>+เปลี่ยนเมล็ด!D43</f>
        <v>0</v>
      </c>
      <c r="BN44" s="13">
        <f>+อาหารสัตว์!C43</f>
        <v>0</v>
      </c>
      <c r="BO44" s="13">
        <f>+อาหารสัตว์!D43</f>
        <v>0</v>
      </c>
      <c r="BP44" s="13">
        <f>+DNA!C43</f>
        <v>0</v>
      </c>
      <c r="BQ44" s="13">
        <f>+DNA!D43</f>
        <v>0</v>
      </c>
      <c r="BR44" s="13">
        <f>+พระราชดำริ!C43</f>
        <v>0</v>
      </c>
      <c r="BS44" s="13">
        <f>+พระราชดำริ!D43</f>
        <v>0</v>
      </c>
      <c r="BT44" s="13">
        <f>+พระราชดำริ!E43</f>
        <v>0</v>
      </c>
      <c r="BU44" s="13">
        <f>+พระราชดำริ!F43</f>
        <v>0</v>
      </c>
      <c r="BV44" s="13">
        <f>+พระราชดำริ!G43</f>
        <v>828</v>
      </c>
      <c r="BW44" s="13">
        <f>+พระราชดำริ!H43</f>
        <v>535500</v>
      </c>
      <c r="BX44" s="17">
        <f>+SF!C43</f>
        <v>0</v>
      </c>
      <c r="BY44" s="17">
        <f>+SF!D43</f>
        <v>0</v>
      </c>
      <c r="BZ44" s="17">
        <f>+SF!E43</f>
        <v>240</v>
      </c>
      <c r="CA44" s="17">
        <f>+SF!F43</f>
        <v>13000</v>
      </c>
      <c r="CB44" s="13">
        <f>+ตลาดภายใน!C43</f>
        <v>513.0860398114196</v>
      </c>
      <c r="CC44" s="13">
        <f>+ตลาดภายใน!D43</f>
        <v>191250</v>
      </c>
      <c r="CD44" s="16">
        <f>+ก๊าซเรือนกระจก!C43</f>
        <v>0</v>
      </c>
      <c r="CE44" s="16">
        <f>+ก๊าซเรือนกระจก!D43</f>
        <v>0</v>
      </c>
      <c r="CF44" s="10">
        <f t="shared" si="4"/>
        <v>7300874</v>
      </c>
      <c r="CG44" s="18"/>
    </row>
    <row r="45" spans="1:85">
      <c r="A45" s="13">
        <v>37</v>
      </c>
      <c r="B45" s="13" t="s">
        <v>30</v>
      </c>
      <c r="C45" s="13">
        <f>+บุคลากร!C43</f>
        <v>0</v>
      </c>
      <c r="D45" s="13">
        <f>+ผลผลิต!C44</f>
        <v>0</v>
      </c>
      <c r="E45" s="13">
        <f>+ผลผลิต!D44</f>
        <v>3032200</v>
      </c>
      <c r="F45" s="13">
        <f>+ผลผลิต!E44</f>
        <v>0</v>
      </c>
      <c r="G45" s="13">
        <f>+ผลผลิต!F44</f>
        <v>0</v>
      </c>
      <c r="H45" s="13">
        <f>+ผลผลิต!G44</f>
        <v>0</v>
      </c>
      <c r="I45" s="13">
        <f>+ผลผลิต!H44</f>
        <v>0</v>
      </c>
      <c r="J45" s="32">
        <f>+ยกระดับ!C44</f>
        <v>2191</v>
      </c>
      <c r="K45" s="32">
        <f>+ยกระดับ!D44</f>
        <v>265000</v>
      </c>
      <c r="L45" s="32">
        <f>+ยกระดับ!E44</f>
        <v>0</v>
      </c>
      <c r="M45" s="32">
        <f>+ยกระดับ!F44</f>
        <v>0</v>
      </c>
      <c r="N45" s="32">
        <f>+ยกระดับ!G44</f>
        <v>0</v>
      </c>
      <c r="O45" s="32">
        <f>+ยกระดับ!H44</f>
        <v>0</v>
      </c>
      <c r="P45" s="32">
        <f>+แปลงใหญ่!C44</f>
        <v>3</v>
      </c>
      <c r="Q45" s="32">
        <f>+แปลงใหญ่!D44</f>
        <v>285400</v>
      </c>
      <c r="R45" s="32">
        <f>+แปลงใหญ่!E44</f>
        <v>2</v>
      </c>
      <c r="S45" s="32">
        <f>+แปลงใหญ่!F44</f>
        <v>83000</v>
      </c>
      <c r="T45" s="13">
        <f>+แปรรูป!C44</f>
        <v>0</v>
      </c>
      <c r="U45" s="13">
        <f>+แปรรูป!D44</f>
        <v>0</v>
      </c>
      <c r="V45" s="13">
        <f>+แปรรูป!E44</f>
        <v>0</v>
      </c>
      <c r="W45" s="13">
        <f>+แปรรูป!F44</f>
        <v>0</v>
      </c>
      <c r="X45" s="41">
        <f>+ยั่งยืน!C44</f>
        <v>139.75</v>
      </c>
      <c r="Y45" s="41">
        <f>+ยั่งยืน!D44</f>
        <v>75416</v>
      </c>
      <c r="Z45" s="41">
        <f>+ยั่งยืน!E44</f>
        <v>49</v>
      </c>
      <c r="AA45" s="41">
        <f>+ยั่งยืน!F44</f>
        <v>22050</v>
      </c>
      <c r="AB45" s="32">
        <f>+ผลิตและกระจาย!C44</f>
        <v>159.55000000000001</v>
      </c>
      <c r="AC45" s="32">
        <f>+ผลิตและกระจาย!D44</f>
        <v>7649700</v>
      </c>
      <c r="AD45" s="32">
        <f>+ผลิตและกระจาย!E44</f>
        <v>4500</v>
      </c>
      <c r="AE45" s="32">
        <f>+ผลิตและกระจาย!F44</f>
        <v>5562000</v>
      </c>
      <c r="AF45" s="32">
        <f>+ผลิตและกระจาย!G44</f>
        <v>0</v>
      </c>
      <c r="AG45" s="32">
        <f>+ผลิตและกระจาย!H44</f>
        <v>0</v>
      </c>
      <c r="AH45" s="32">
        <f>+ผลิตและกระจาย!I44</f>
        <v>0</v>
      </c>
      <c r="AI45" s="32">
        <f>+ผลิตและกระจาย!J44</f>
        <v>0</v>
      </c>
      <c r="AJ45" s="32">
        <f>+ผลิตและกระจาย!K44</f>
        <v>0</v>
      </c>
      <c r="AK45" s="32">
        <f>+ผลิตและกระจาย!L44</f>
        <v>0</v>
      </c>
      <c r="AL45" s="13">
        <f>+ศขช!C44</f>
        <v>1200</v>
      </c>
      <c r="AM45" s="13">
        <f>+ศขช!D44</f>
        <v>2271000</v>
      </c>
      <c r="AN45" s="13">
        <f>+วัสดุเหลือใช้!C44</f>
        <v>0</v>
      </c>
      <c r="AO45" s="13">
        <f>+วัสดุเหลือใช้!D44</f>
        <v>0</v>
      </c>
      <c r="AP45" s="13">
        <f>+วัสดุเหลือใช้!E44</f>
        <v>0</v>
      </c>
      <c r="AQ45" s="13">
        <f>+วัสดุเหลือใช้!F44</f>
        <v>1243900</v>
      </c>
      <c r="AR45" s="13">
        <f>+อัตลักษณ์!C44</f>
        <v>0</v>
      </c>
      <c r="AS45" s="13">
        <f>+อัตลักษณ์!D44</f>
        <v>0</v>
      </c>
      <c r="AT45" s="13">
        <f>+อัตลักษณ์!E44</f>
        <v>1</v>
      </c>
      <c r="AU45" s="13">
        <f>+อัตลักษณ์!F44</f>
        <v>32000</v>
      </c>
      <c r="AV45" s="47">
        <f>+'1 อำเภอ'!C44</f>
        <v>1</v>
      </c>
      <c r="AW45" s="47">
        <f>+'1 อำเภอ'!D44</f>
        <v>1485000</v>
      </c>
      <c r="AX45" s="47">
        <f>+'1 อำเภอ'!E44</f>
        <v>0</v>
      </c>
      <c r="AY45" s="47">
        <f>+'1 อำเภอ'!F44</f>
        <v>0</v>
      </c>
      <c r="AZ45" s="47">
        <f>+'1 อำเภอ'!G44</f>
        <v>0</v>
      </c>
      <c r="BA45" s="47">
        <f>+'1 อำเภอ'!H44</f>
        <v>20000</v>
      </c>
      <c r="BB45" s="13">
        <f>+ลดต้นทุน!C44</f>
        <v>0</v>
      </c>
      <c r="BC45" s="13">
        <f>+ลดต้นทุน!D44</f>
        <v>0</v>
      </c>
      <c r="BD45" s="13">
        <f>+ครบวงจร!C44</f>
        <v>0</v>
      </c>
      <c r="BE45" s="13">
        <f>+ครบวงจร!D44</f>
        <v>0</v>
      </c>
      <c r="BF45" s="13">
        <f>+ครบวงจร!E44</f>
        <v>0</v>
      </c>
      <c r="BG45" s="13">
        <f>+ครบวงจร!F44</f>
        <v>0</v>
      </c>
      <c r="BH45" s="13">
        <f>+ชายแดนใต้!C44</f>
        <v>0</v>
      </c>
      <c r="BI45" s="13">
        <f>+ชายแดนใต้!D44</f>
        <v>0</v>
      </c>
      <c r="BJ45" s="13">
        <f>+ปรับปรุง!C44</f>
        <v>0</v>
      </c>
      <c r="BK45" s="13">
        <f>+ปรับปรุง!D44</f>
        <v>0</v>
      </c>
      <c r="BL45" s="13">
        <f>+เปลี่ยนเมล็ด!C44</f>
        <v>0</v>
      </c>
      <c r="BM45" s="13">
        <f>+เปลี่ยนเมล็ด!D44</f>
        <v>0</v>
      </c>
      <c r="BN45" s="13">
        <f>+อาหารสัตว์!C44</f>
        <v>6400</v>
      </c>
      <c r="BO45" s="13">
        <f>+อาหารสัตว์!D44</f>
        <v>70000</v>
      </c>
      <c r="BP45" s="13">
        <f>+DNA!C44</f>
        <v>0</v>
      </c>
      <c r="BQ45" s="13">
        <f>+DNA!D44</f>
        <v>0</v>
      </c>
      <c r="BR45" s="13">
        <f>+พระราชดำริ!C44</f>
        <v>0</v>
      </c>
      <c r="BS45" s="13">
        <f>+พระราชดำริ!D44</f>
        <v>0</v>
      </c>
      <c r="BT45" s="13">
        <f>+พระราชดำริ!E44</f>
        <v>0</v>
      </c>
      <c r="BU45" s="13">
        <f>+พระราชดำริ!F44</f>
        <v>0</v>
      </c>
      <c r="BV45" s="13">
        <f>+พระราชดำริ!G44</f>
        <v>800</v>
      </c>
      <c r="BW45" s="13">
        <f>+พระราชดำริ!H44</f>
        <v>19500</v>
      </c>
      <c r="BX45" s="17">
        <f>+SF!C44</f>
        <v>0</v>
      </c>
      <c r="BY45" s="17">
        <f>+SF!D44</f>
        <v>0</v>
      </c>
      <c r="BZ45" s="17">
        <f>+SF!E44</f>
        <v>240</v>
      </c>
      <c r="CA45" s="17">
        <f>+SF!F44</f>
        <v>13000</v>
      </c>
      <c r="CB45" s="13">
        <f>+ตลาดภายใน!C44</f>
        <v>57.998297537977997</v>
      </c>
      <c r="CC45" s="13">
        <f>+ตลาดภายใน!D44</f>
        <v>191250</v>
      </c>
      <c r="CD45" s="16">
        <f>+ก๊าซเรือนกระจก!C44</f>
        <v>0</v>
      </c>
      <c r="CE45" s="16">
        <f>+ก๊าซเรือนกระจก!D44</f>
        <v>0</v>
      </c>
      <c r="CF45" s="10">
        <f t="shared" si="4"/>
        <v>22320416</v>
      </c>
      <c r="CG45" s="18"/>
    </row>
    <row r="46" spans="1:85">
      <c r="A46" s="13">
        <v>38</v>
      </c>
      <c r="B46" s="13" t="s">
        <v>31</v>
      </c>
      <c r="C46" s="13">
        <f>+บุคลากร!C44</f>
        <v>0</v>
      </c>
      <c r="D46" s="13">
        <f>+ผลผลิต!C45</f>
        <v>0</v>
      </c>
      <c r="E46" s="13">
        <f>+ผลผลิต!D45</f>
        <v>0</v>
      </c>
      <c r="F46" s="13">
        <f>+ผลผลิต!E45</f>
        <v>0</v>
      </c>
      <c r="G46" s="13">
        <f>+ผลผลิต!F45</f>
        <v>0</v>
      </c>
      <c r="H46" s="13">
        <f>+ผลผลิต!G45</f>
        <v>0</v>
      </c>
      <c r="I46" s="13">
        <f>+ผลผลิต!H45</f>
        <v>0</v>
      </c>
      <c r="J46" s="32">
        <f>+ยกระดับ!C45</f>
        <v>364</v>
      </c>
      <c r="K46" s="32">
        <f>+ยกระดับ!D45</f>
        <v>112000</v>
      </c>
      <c r="L46" s="32">
        <f>+ยกระดับ!E45</f>
        <v>0</v>
      </c>
      <c r="M46" s="32">
        <f>+ยกระดับ!F45</f>
        <v>0</v>
      </c>
      <c r="N46" s="32">
        <f>+ยกระดับ!G45</f>
        <v>0</v>
      </c>
      <c r="O46" s="32">
        <f>+ยกระดับ!H45</f>
        <v>0</v>
      </c>
      <c r="P46" s="32">
        <f>+แปลงใหญ่!C45</f>
        <v>2</v>
      </c>
      <c r="Q46" s="32">
        <f>+แปลงใหญ่!D45</f>
        <v>268200</v>
      </c>
      <c r="R46" s="32">
        <f>+แปลงใหญ่!E45</f>
        <v>0</v>
      </c>
      <c r="S46" s="32">
        <f>+แปลงใหญ่!F45</f>
        <v>0</v>
      </c>
      <c r="T46" s="13">
        <f>+แปรรูป!C45</f>
        <v>0</v>
      </c>
      <c r="U46" s="13">
        <f>+แปรรูป!D45</f>
        <v>0</v>
      </c>
      <c r="V46" s="13">
        <f>+แปรรูป!E45</f>
        <v>0</v>
      </c>
      <c r="W46" s="13">
        <f>+แปรรูป!F45</f>
        <v>0</v>
      </c>
      <c r="X46" s="41">
        <f>+ยั่งยืน!C45</f>
        <v>0</v>
      </c>
      <c r="Y46" s="41">
        <f>+ยั่งยืน!D45</f>
        <v>0</v>
      </c>
      <c r="Z46" s="41">
        <f>+ยั่งยืน!E45</f>
        <v>7</v>
      </c>
      <c r="AA46" s="41">
        <f>+ยั่งยืน!F45</f>
        <v>3150</v>
      </c>
      <c r="AB46" s="32">
        <f>+ผลิตและกระจาย!C45</f>
        <v>0</v>
      </c>
      <c r="AC46" s="32">
        <f>+ผลิตและกระจาย!D45</f>
        <v>0</v>
      </c>
      <c r="AD46" s="32">
        <f>+ผลิตและกระจาย!E45</f>
        <v>0</v>
      </c>
      <c r="AE46" s="32">
        <f>+ผลิตและกระจาย!F45</f>
        <v>0</v>
      </c>
      <c r="AF46" s="32">
        <f>+ผลิตและกระจาย!G45</f>
        <v>0</v>
      </c>
      <c r="AG46" s="32">
        <f>+ผลิตและกระจาย!H45</f>
        <v>0</v>
      </c>
      <c r="AH46" s="32">
        <f>+ผลิตและกระจาย!I45</f>
        <v>0</v>
      </c>
      <c r="AI46" s="32">
        <f>+ผลิตและกระจาย!J45</f>
        <v>0</v>
      </c>
      <c r="AJ46" s="32">
        <f>+ผลิตและกระจาย!K45</f>
        <v>0</v>
      </c>
      <c r="AK46" s="32">
        <f>+ผลิตและกระจาย!L45</f>
        <v>0</v>
      </c>
      <c r="AL46" s="13">
        <f>+ศขช!C45</f>
        <v>1000</v>
      </c>
      <c r="AM46" s="13">
        <f>+ศขช!D45</f>
        <v>953500</v>
      </c>
      <c r="AN46" s="13">
        <f>+วัสดุเหลือใช้!C45</f>
        <v>0</v>
      </c>
      <c r="AO46" s="13">
        <f>+วัสดุเหลือใช้!D45</f>
        <v>0</v>
      </c>
      <c r="AP46" s="13">
        <f>+วัสดุเหลือใช้!E45</f>
        <v>0</v>
      </c>
      <c r="AQ46" s="13">
        <f>+วัสดุเหลือใช้!F45</f>
        <v>0</v>
      </c>
      <c r="AR46" s="13">
        <f>+อัตลักษณ์!C45</f>
        <v>0</v>
      </c>
      <c r="AS46" s="13">
        <f>+อัตลักษณ์!D45</f>
        <v>0</v>
      </c>
      <c r="AT46" s="13">
        <f>+อัตลักษณ์!E45</f>
        <v>0</v>
      </c>
      <c r="AU46" s="13">
        <f>+อัตลักษณ์!F45</f>
        <v>0</v>
      </c>
      <c r="AV46" s="47">
        <f>+'1 อำเภอ'!C45</f>
        <v>0</v>
      </c>
      <c r="AW46" s="47">
        <f>+'1 อำเภอ'!D45</f>
        <v>0</v>
      </c>
      <c r="AX46" s="47">
        <f>+'1 อำเภอ'!E45</f>
        <v>0</v>
      </c>
      <c r="AY46" s="47">
        <f>+'1 อำเภอ'!F45</f>
        <v>0</v>
      </c>
      <c r="AZ46" s="47">
        <f>+'1 อำเภอ'!G45</f>
        <v>0</v>
      </c>
      <c r="BA46" s="47">
        <f>+'1 อำเภอ'!H45</f>
        <v>0</v>
      </c>
      <c r="BB46" s="13">
        <f>+ลดต้นทุน!C45</f>
        <v>0</v>
      </c>
      <c r="BC46" s="13">
        <f>+ลดต้นทุน!D45</f>
        <v>0</v>
      </c>
      <c r="BD46" s="13">
        <f>+ครบวงจร!C45</f>
        <v>0</v>
      </c>
      <c r="BE46" s="13">
        <f>+ครบวงจร!D45</f>
        <v>0</v>
      </c>
      <c r="BF46" s="13">
        <f>+ครบวงจร!E45</f>
        <v>0</v>
      </c>
      <c r="BG46" s="13">
        <f>+ครบวงจร!F45</f>
        <v>0</v>
      </c>
      <c r="BH46" s="13">
        <f>+ชายแดนใต้!C45</f>
        <v>0</v>
      </c>
      <c r="BI46" s="13">
        <f>+ชายแดนใต้!D45</f>
        <v>0</v>
      </c>
      <c r="BJ46" s="13">
        <f>+ปรับปรุง!C45</f>
        <v>0</v>
      </c>
      <c r="BK46" s="13">
        <f>+ปรับปรุง!D45</f>
        <v>0</v>
      </c>
      <c r="BL46" s="13">
        <f>+เปลี่ยนเมล็ด!C45</f>
        <v>0</v>
      </c>
      <c r="BM46" s="13">
        <f>+เปลี่ยนเมล็ด!D45</f>
        <v>0</v>
      </c>
      <c r="BN46" s="13">
        <f>+อาหารสัตว์!C45</f>
        <v>6400</v>
      </c>
      <c r="BO46" s="13">
        <f>+อาหารสัตว์!D45</f>
        <v>70000</v>
      </c>
      <c r="BP46" s="13">
        <f>+DNA!C45</f>
        <v>0</v>
      </c>
      <c r="BQ46" s="13">
        <f>+DNA!D45</f>
        <v>0</v>
      </c>
      <c r="BR46" s="13">
        <f>+พระราชดำริ!C45</f>
        <v>0</v>
      </c>
      <c r="BS46" s="13">
        <f>+พระราชดำริ!D45</f>
        <v>0</v>
      </c>
      <c r="BT46" s="13">
        <f>+พระราชดำริ!E45</f>
        <v>0</v>
      </c>
      <c r="BU46" s="13">
        <f>+พระราชดำริ!F45</f>
        <v>0</v>
      </c>
      <c r="BV46" s="13">
        <f>+พระราชดำริ!G45</f>
        <v>300</v>
      </c>
      <c r="BW46" s="13">
        <f>+พระราชดำริ!H45</f>
        <v>19500</v>
      </c>
      <c r="BX46" s="17">
        <f>+SF!C45</f>
        <v>0</v>
      </c>
      <c r="BY46" s="17">
        <f>+SF!D45</f>
        <v>0</v>
      </c>
      <c r="BZ46" s="17">
        <f>+SF!E45</f>
        <v>240</v>
      </c>
      <c r="CA46" s="17">
        <f>+SF!F45</f>
        <v>13000</v>
      </c>
      <c r="CB46" s="13">
        <f>+ตลาดภายใน!C45</f>
        <v>0</v>
      </c>
      <c r="CC46" s="13">
        <f>+ตลาดภายใน!D45</f>
        <v>11250</v>
      </c>
      <c r="CD46" s="16">
        <f>+ก๊าซเรือนกระจก!C45</f>
        <v>2000</v>
      </c>
      <c r="CE46" s="16">
        <f>+ก๊าซเรือนกระจก!D45</f>
        <v>3567963</v>
      </c>
      <c r="CF46" s="10">
        <f t="shared" si="4"/>
        <v>5018563</v>
      </c>
      <c r="CG46" s="18"/>
    </row>
    <row r="47" spans="1:85">
      <c r="A47" s="13">
        <v>39</v>
      </c>
      <c r="B47" s="13" t="s">
        <v>32</v>
      </c>
      <c r="C47" s="13">
        <f>+บุคลากร!C45</f>
        <v>0</v>
      </c>
      <c r="D47" s="13">
        <f>+ผลผลิต!C46</f>
        <v>0</v>
      </c>
      <c r="E47" s="13">
        <f>+ผลผลิต!D46</f>
        <v>0</v>
      </c>
      <c r="F47" s="13">
        <f>+ผลผลิต!E46</f>
        <v>0</v>
      </c>
      <c r="G47" s="13">
        <f>+ผลผลิต!F46</f>
        <v>0</v>
      </c>
      <c r="H47" s="13">
        <f>+ผลผลิต!G46</f>
        <v>0</v>
      </c>
      <c r="I47" s="13">
        <f>+ผลผลิต!H46</f>
        <v>0</v>
      </c>
      <c r="J47" s="32">
        <f>+ยกระดับ!C46</f>
        <v>519.25</v>
      </c>
      <c r="K47" s="32">
        <f>+ยกระดับ!D46</f>
        <v>88000</v>
      </c>
      <c r="L47" s="32">
        <f>+ยกระดับ!E46</f>
        <v>0</v>
      </c>
      <c r="M47" s="32">
        <f>+ยกระดับ!F46</f>
        <v>0</v>
      </c>
      <c r="N47" s="32">
        <f>+ยกระดับ!G46</f>
        <v>0</v>
      </c>
      <c r="O47" s="32">
        <f>+ยกระดับ!H46</f>
        <v>0</v>
      </c>
      <c r="P47" s="32">
        <f>+แปลงใหญ่!C46</f>
        <v>5</v>
      </c>
      <c r="Q47" s="32">
        <f>+แปลงใหญ่!D46</f>
        <v>319800</v>
      </c>
      <c r="R47" s="32">
        <f>+แปลงใหญ่!E46</f>
        <v>0</v>
      </c>
      <c r="S47" s="32">
        <f>+แปลงใหญ่!F46</f>
        <v>0</v>
      </c>
      <c r="T47" s="13">
        <f>+แปรรูป!C46</f>
        <v>0</v>
      </c>
      <c r="U47" s="13">
        <f>+แปรรูป!D46</f>
        <v>0</v>
      </c>
      <c r="V47" s="13">
        <f>+แปรรูป!E46</f>
        <v>0</v>
      </c>
      <c r="W47" s="13">
        <f>+แปรรูป!F46</f>
        <v>0</v>
      </c>
      <c r="X47" s="41">
        <f>+ยั่งยืน!C46</f>
        <v>0</v>
      </c>
      <c r="Y47" s="41">
        <f>+ยั่งยืน!D46</f>
        <v>0</v>
      </c>
      <c r="Z47" s="41">
        <f>+ยั่งยืน!E46</f>
        <v>1</v>
      </c>
      <c r="AA47" s="41">
        <f>+ยั่งยืน!F46</f>
        <v>450</v>
      </c>
      <c r="AB47" s="32">
        <f>+ผลิตและกระจาย!C46</f>
        <v>0</v>
      </c>
      <c r="AC47" s="32">
        <f>+ผลิตและกระจาย!D46</f>
        <v>0</v>
      </c>
      <c r="AD47" s="32">
        <f>+ผลิตและกระจาย!E46</f>
        <v>0</v>
      </c>
      <c r="AE47" s="32">
        <f>+ผลิตและกระจาย!F46</f>
        <v>0</v>
      </c>
      <c r="AF47" s="32">
        <f>+ผลิตและกระจาย!G46</f>
        <v>0</v>
      </c>
      <c r="AG47" s="32">
        <f>+ผลิตและกระจาย!H46</f>
        <v>0</v>
      </c>
      <c r="AH47" s="32">
        <f>+ผลิตและกระจาย!I46</f>
        <v>0</v>
      </c>
      <c r="AI47" s="32">
        <f>+ผลิตและกระจาย!J46</f>
        <v>0</v>
      </c>
      <c r="AJ47" s="32">
        <f>+ผลิตและกระจาย!K46</f>
        <v>0</v>
      </c>
      <c r="AK47" s="32">
        <f>+ผลิตและกระจาย!L46</f>
        <v>0</v>
      </c>
      <c r="AL47" s="13">
        <f>+ศขช!C46</f>
        <v>800</v>
      </c>
      <c r="AM47" s="13">
        <f>+ศขช!D46</f>
        <v>918000</v>
      </c>
      <c r="AN47" s="13">
        <f>+วัสดุเหลือใช้!C46</f>
        <v>0</v>
      </c>
      <c r="AO47" s="13">
        <f>+วัสดุเหลือใช้!D46</f>
        <v>0</v>
      </c>
      <c r="AP47" s="13">
        <f>+วัสดุเหลือใช้!E46</f>
        <v>0</v>
      </c>
      <c r="AQ47" s="13">
        <f>+วัสดุเหลือใช้!F46</f>
        <v>0</v>
      </c>
      <c r="AR47" s="13">
        <f>+อัตลักษณ์!C46</f>
        <v>0</v>
      </c>
      <c r="AS47" s="13">
        <f>+อัตลักษณ์!D46</f>
        <v>0</v>
      </c>
      <c r="AT47" s="13">
        <f>+อัตลักษณ์!E46</f>
        <v>0</v>
      </c>
      <c r="AU47" s="13">
        <f>+อัตลักษณ์!F46</f>
        <v>0</v>
      </c>
      <c r="AV47" s="47">
        <f>+'1 อำเภอ'!C46</f>
        <v>0</v>
      </c>
      <c r="AW47" s="47">
        <f>+'1 อำเภอ'!D46</f>
        <v>0</v>
      </c>
      <c r="AX47" s="47">
        <f>+'1 อำเภอ'!E46</f>
        <v>0</v>
      </c>
      <c r="AY47" s="47">
        <f>+'1 อำเภอ'!F46</f>
        <v>0</v>
      </c>
      <c r="AZ47" s="47">
        <f>+'1 อำเภอ'!G46</f>
        <v>0</v>
      </c>
      <c r="BA47" s="47">
        <f>+'1 อำเภอ'!H46</f>
        <v>0</v>
      </c>
      <c r="BB47" s="13">
        <f>+ลดต้นทุน!C46</f>
        <v>0</v>
      </c>
      <c r="BC47" s="13">
        <f>+ลดต้นทุน!D46</f>
        <v>0</v>
      </c>
      <c r="BD47" s="13">
        <f>+ครบวงจร!C46</f>
        <v>0</v>
      </c>
      <c r="BE47" s="13">
        <f>+ครบวงจร!D46</f>
        <v>0</v>
      </c>
      <c r="BF47" s="13">
        <f>+ครบวงจร!E46</f>
        <v>0</v>
      </c>
      <c r="BG47" s="13">
        <f>+ครบวงจร!F46</f>
        <v>0</v>
      </c>
      <c r="BH47" s="13">
        <f>+ชายแดนใต้!C46</f>
        <v>0</v>
      </c>
      <c r="BI47" s="13">
        <f>+ชายแดนใต้!D46</f>
        <v>0</v>
      </c>
      <c r="BJ47" s="13">
        <f>+ปรับปรุง!C46</f>
        <v>0</v>
      </c>
      <c r="BK47" s="13">
        <f>+ปรับปรุง!D46</f>
        <v>0</v>
      </c>
      <c r="BL47" s="13">
        <f>+เปลี่ยนเมล็ด!C46</f>
        <v>0</v>
      </c>
      <c r="BM47" s="13">
        <f>+เปลี่ยนเมล็ด!D46</f>
        <v>0</v>
      </c>
      <c r="BN47" s="13">
        <f>+อาหารสัตว์!C46</f>
        <v>6400</v>
      </c>
      <c r="BO47" s="13">
        <f>+อาหารสัตว์!D46</f>
        <v>70000</v>
      </c>
      <c r="BP47" s="13">
        <f>+DNA!C46</f>
        <v>0</v>
      </c>
      <c r="BQ47" s="13">
        <f>+DNA!D46</f>
        <v>0</v>
      </c>
      <c r="BR47" s="13">
        <f>+พระราชดำริ!C46</f>
        <v>0</v>
      </c>
      <c r="BS47" s="13">
        <f>+พระราชดำริ!D46</f>
        <v>0</v>
      </c>
      <c r="BT47" s="13">
        <f>+พระราชดำริ!E46</f>
        <v>0</v>
      </c>
      <c r="BU47" s="13">
        <f>+พระราชดำริ!F46</f>
        <v>0</v>
      </c>
      <c r="BV47" s="13">
        <f>+พระราชดำริ!G46</f>
        <v>1200</v>
      </c>
      <c r="BW47" s="13">
        <f>+พระราชดำริ!H46</f>
        <v>39000</v>
      </c>
      <c r="BX47" s="17">
        <f>+SF!C46</f>
        <v>0</v>
      </c>
      <c r="BY47" s="17">
        <f>+SF!D46</f>
        <v>0</v>
      </c>
      <c r="BZ47" s="17">
        <f>+SF!E46</f>
        <v>240</v>
      </c>
      <c r="CA47" s="17">
        <f>+SF!F46</f>
        <v>13000</v>
      </c>
      <c r="CB47" s="13">
        <f>+ตลาดภายใน!C46</f>
        <v>0</v>
      </c>
      <c r="CC47" s="13">
        <f>+ตลาดภายใน!D46</f>
        <v>11250</v>
      </c>
      <c r="CD47" s="16">
        <f>+ก๊าซเรือนกระจก!C46</f>
        <v>0</v>
      </c>
      <c r="CE47" s="16">
        <f>+ก๊าซเรือนกระจก!D46</f>
        <v>0</v>
      </c>
      <c r="CF47" s="10">
        <f t="shared" si="4"/>
        <v>1459500</v>
      </c>
      <c r="CG47" s="18"/>
    </row>
    <row r="48" spans="1:85">
      <c r="A48" s="13">
        <v>40</v>
      </c>
      <c r="B48" s="13" t="s">
        <v>33</v>
      </c>
      <c r="C48" s="13">
        <f>+บุคลากร!C46</f>
        <v>0</v>
      </c>
      <c r="D48" s="13">
        <f>+ผลผลิต!C47</f>
        <v>0</v>
      </c>
      <c r="E48" s="13">
        <f>+ผลผลิต!D47</f>
        <v>390000</v>
      </c>
      <c r="F48" s="13">
        <f>+ผลผลิต!E47</f>
        <v>0</v>
      </c>
      <c r="G48" s="13">
        <f>+ผลผลิต!F47</f>
        <v>0</v>
      </c>
      <c r="H48" s="13">
        <f>+ผลผลิต!G47</f>
        <v>0</v>
      </c>
      <c r="I48" s="13">
        <f>+ผลผลิต!H47</f>
        <v>0</v>
      </c>
      <c r="J48" s="32">
        <f>+ยกระดับ!C47</f>
        <v>2402</v>
      </c>
      <c r="K48" s="32">
        <f>+ยกระดับ!D47</f>
        <v>210000</v>
      </c>
      <c r="L48" s="32">
        <f>+ยกระดับ!E47</f>
        <v>0</v>
      </c>
      <c r="M48" s="32">
        <f>+ยกระดับ!F47</f>
        <v>0</v>
      </c>
      <c r="N48" s="32">
        <f>+ยกระดับ!G47</f>
        <v>0</v>
      </c>
      <c r="O48" s="32">
        <f>+ยกระดับ!H47</f>
        <v>0</v>
      </c>
      <c r="P48" s="32">
        <f>+แปลงใหญ่!C47</f>
        <v>3</v>
      </c>
      <c r="Q48" s="32">
        <f>+แปลงใหญ่!D47</f>
        <v>325400</v>
      </c>
      <c r="R48" s="32">
        <f>+แปลงใหญ่!E47</f>
        <v>2</v>
      </c>
      <c r="S48" s="32">
        <f>+แปลงใหญ่!F47</f>
        <v>76000</v>
      </c>
      <c r="T48" s="13">
        <f>+แปรรูป!C47</f>
        <v>0</v>
      </c>
      <c r="U48" s="13">
        <f>+แปรรูป!D47</f>
        <v>0</v>
      </c>
      <c r="V48" s="13">
        <f>+แปรรูป!E47</f>
        <v>0</v>
      </c>
      <c r="W48" s="13">
        <f>+แปรรูป!F47</f>
        <v>0</v>
      </c>
      <c r="X48" s="41">
        <f>+ยั่งยืน!C47</f>
        <v>0</v>
      </c>
      <c r="Y48" s="41">
        <f>+ยั่งยืน!D47</f>
        <v>0</v>
      </c>
      <c r="Z48" s="41">
        <f>+ยั่งยืน!E47</f>
        <v>7</v>
      </c>
      <c r="AA48" s="41">
        <f>+ยั่งยืน!F47</f>
        <v>3150</v>
      </c>
      <c r="AB48" s="32">
        <f>+ผลิตและกระจาย!C47</f>
        <v>132</v>
      </c>
      <c r="AC48" s="32">
        <f>+ผลิตและกระจาย!D47</f>
        <v>4842000</v>
      </c>
      <c r="AD48" s="32">
        <f>+ผลิตและกระจาย!E47</f>
        <v>3000</v>
      </c>
      <c r="AE48" s="32">
        <f>+ผลิตและกระจาย!F47</f>
        <v>3717000</v>
      </c>
      <c r="AF48" s="32">
        <f>+ผลิตและกระจาย!G47</f>
        <v>0</v>
      </c>
      <c r="AG48" s="32">
        <f>+ผลิตและกระจาย!H47</f>
        <v>0</v>
      </c>
      <c r="AH48" s="32" t="str">
        <f>+ผลิตและกระจาย!I47</f>
        <v>A2 1 ชุด</v>
      </c>
      <c r="AI48" s="32">
        <f>+ผลิตและกระจาย!J47</f>
        <v>95000000</v>
      </c>
      <c r="AJ48" s="32">
        <f>+ผลิตและกระจาย!K47</f>
        <v>0</v>
      </c>
      <c r="AK48" s="32">
        <f>+ผลิตและกระจาย!L47</f>
        <v>0</v>
      </c>
      <c r="AL48" s="13">
        <f>+ศขช!C47</f>
        <v>700</v>
      </c>
      <c r="AM48" s="13">
        <f>+ศขช!D47</f>
        <v>1877250</v>
      </c>
      <c r="AN48" s="13">
        <f>+วัสดุเหลือใช้!C47</f>
        <v>0</v>
      </c>
      <c r="AO48" s="13">
        <f>+วัสดุเหลือใช้!D47</f>
        <v>0</v>
      </c>
      <c r="AP48" s="13">
        <f>+วัสดุเหลือใช้!E47</f>
        <v>0</v>
      </c>
      <c r="AQ48" s="13">
        <f>+วัสดุเหลือใช้!F47</f>
        <v>1243900</v>
      </c>
      <c r="AR48" s="13">
        <f>+อัตลักษณ์!C47</f>
        <v>60</v>
      </c>
      <c r="AS48" s="13">
        <f>+อัตลักษณ์!D47</f>
        <v>300000</v>
      </c>
      <c r="AT48" s="13">
        <f>+อัตลักษณ์!E47</f>
        <v>0</v>
      </c>
      <c r="AU48" s="13">
        <f>+อัตลักษณ์!F47</f>
        <v>0</v>
      </c>
      <c r="AV48" s="47">
        <f>+'1 อำเภอ'!C47</f>
        <v>1</v>
      </c>
      <c r="AW48" s="47">
        <f>+'1 อำเภอ'!D47</f>
        <v>635000</v>
      </c>
      <c r="AX48" s="47">
        <f>+'1 อำเภอ'!E47</f>
        <v>0</v>
      </c>
      <c r="AY48" s="47">
        <f>+'1 อำเภอ'!F47</f>
        <v>0</v>
      </c>
      <c r="AZ48" s="47">
        <f>+'1 อำเภอ'!G47</f>
        <v>0</v>
      </c>
      <c r="BA48" s="47">
        <f>+'1 อำเภอ'!H47</f>
        <v>20000</v>
      </c>
      <c r="BB48" s="13">
        <f>+ลดต้นทุน!C47</f>
        <v>0</v>
      </c>
      <c r="BC48" s="13">
        <f>+ลดต้นทุน!D47</f>
        <v>0</v>
      </c>
      <c r="BD48" s="13">
        <f>+ครบวงจร!C47</f>
        <v>0</v>
      </c>
      <c r="BE48" s="13">
        <f>+ครบวงจร!D47</f>
        <v>0</v>
      </c>
      <c r="BF48" s="13">
        <f>+ครบวงจร!E47</f>
        <v>0</v>
      </c>
      <c r="BG48" s="13">
        <f>+ครบวงจร!F47</f>
        <v>0</v>
      </c>
      <c r="BH48" s="13">
        <f>+ชายแดนใต้!C47</f>
        <v>0</v>
      </c>
      <c r="BI48" s="13">
        <f>+ชายแดนใต้!D47</f>
        <v>0</v>
      </c>
      <c r="BJ48" s="13">
        <f>+ปรับปรุง!C47</f>
        <v>0</v>
      </c>
      <c r="BK48" s="13">
        <f>+ปรับปรุง!D47</f>
        <v>0</v>
      </c>
      <c r="BL48" s="13">
        <f>+เปลี่ยนเมล็ด!C47</f>
        <v>0</v>
      </c>
      <c r="BM48" s="13">
        <f>+เปลี่ยนเมล็ด!D47</f>
        <v>0</v>
      </c>
      <c r="BN48" s="13">
        <f>+อาหารสัตว์!C47</f>
        <v>6400</v>
      </c>
      <c r="BO48" s="13">
        <f>+อาหารสัตว์!D47</f>
        <v>70000</v>
      </c>
      <c r="BP48" s="13">
        <f>+DNA!C47</f>
        <v>0</v>
      </c>
      <c r="BQ48" s="13">
        <f>+DNA!D47</f>
        <v>0</v>
      </c>
      <c r="BR48" s="13">
        <f>+พระราชดำริ!C47</f>
        <v>0</v>
      </c>
      <c r="BS48" s="13">
        <f>+พระราชดำริ!D47</f>
        <v>0</v>
      </c>
      <c r="BT48" s="13">
        <f>+พระราชดำริ!E47</f>
        <v>0</v>
      </c>
      <c r="BU48" s="13">
        <f>+พระราชดำริ!F47</f>
        <v>0</v>
      </c>
      <c r="BV48" s="13">
        <f>+พระราชดำริ!G47</f>
        <v>600</v>
      </c>
      <c r="BW48" s="13">
        <f>+พระราชดำริ!H47</f>
        <v>19500</v>
      </c>
      <c r="BX48" s="17">
        <f>+SF!C47</f>
        <v>0</v>
      </c>
      <c r="BY48" s="17">
        <f>+SF!D47</f>
        <v>0</v>
      </c>
      <c r="BZ48" s="17">
        <f>+SF!E47</f>
        <v>240</v>
      </c>
      <c r="CA48" s="17">
        <f>+SF!F47</f>
        <v>13000</v>
      </c>
      <c r="CB48" s="13">
        <f>+ตลาดภายใน!C47</f>
        <v>0</v>
      </c>
      <c r="CC48" s="13">
        <f>+ตลาดภายใน!D47</f>
        <v>11250</v>
      </c>
      <c r="CD48" s="16">
        <f>+ก๊าซเรือนกระจก!C47</f>
        <v>0</v>
      </c>
      <c r="CE48" s="16">
        <f>+ก๊าซเรือนกระจก!D47</f>
        <v>0</v>
      </c>
      <c r="CF48" s="10">
        <f t="shared" si="4"/>
        <v>108753450</v>
      </c>
      <c r="CG48" s="18"/>
    </row>
    <row r="49" spans="1:85">
      <c r="A49" s="13">
        <v>41</v>
      </c>
      <c r="B49" s="13" t="s">
        <v>34</v>
      </c>
      <c r="C49" s="13">
        <f>+บุคลากร!C47</f>
        <v>0</v>
      </c>
      <c r="D49" s="13">
        <f>+ผลผลิต!C48</f>
        <v>0</v>
      </c>
      <c r="E49" s="13">
        <f>+ผลผลิต!D48</f>
        <v>723000</v>
      </c>
      <c r="F49" s="13">
        <f>+ผลผลิต!E48</f>
        <v>0</v>
      </c>
      <c r="G49" s="13">
        <f>+ผลผลิต!F48</f>
        <v>0</v>
      </c>
      <c r="H49" s="13">
        <f>+ผลผลิต!G48</f>
        <v>0</v>
      </c>
      <c r="I49" s="13">
        <f>+ผลผลิต!H48</f>
        <v>0</v>
      </c>
      <c r="J49" s="32">
        <f>+ยกระดับ!C48</f>
        <v>294</v>
      </c>
      <c r="K49" s="32">
        <f>+ยกระดับ!D48</f>
        <v>18000</v>
      </c>
      <c r="L49" s="32">
        <f>+ยกระดับ!E48</f>
        <v>0</v>
      </c>
      <c r="M49" s="32">
        <f>+ยกระดับ!F48</f>
        <v>0</v>
      </c>
      <c r="N49" s="32">
        <f>+ยกระดับ!G48</f>
        <v>0</v>
      </c>
      <c r="O49" s="32">
        <f>+ยกระดับ!H48</f>
        <v>0</v>
      </c>
      <c r="P49" s="32">
        <f>+แปลงใหญ่!C48</f>
        <v>0</v>
      </c>
      <c r="Q49" s="32">
        <f>+แปลงใหญ่!D48</f>
        <v>0</v>
      </c>
      <c r="R49" s="32">
        <f>+แปลงใหญ่!E48</f>
        <v>1</v>
      </c>
      <c r="S49" s="32">
        <f>+แปลงใหญ่!F48</f>
        <v>45000</v>
      </c>
      <c r="T49" s="13">
        <f>+แปรรูป!C48</f>
        <v>0</v>
      </c>
      <c r="U49" s="13">
        <f>+แปรรูป!D48</f>
        <v>0</v>
      </c>
      <c r="V49" s="13">
        <f>+แปรรูป!E48</f>
        <v>0</v>
      </c>
      <c r="W49" s="13">
        <f>+แปรรูป!F48</f>
        <v>0</v>
      </c>
      <c r="X49" s="41">
        <f>+ยั่งยืน!C48</f>
        <v>0</v>
      </c>
      <c r="Y49" s="41">
        <f>+ยั่งยืน!D48</f>
        <v>0</v>
      </c>
      <c r="Z49" s="41">
        <f>+ยั่งยืน!E48</f>
        <v>31</v>
      </c>
      <c r="AA49" s="41">
        <f>+ยั่งยืน!F48</f>
        <v>13950</v>
      </c>
      <c r="AB49" s="32">
        <f>+ผลิตและกระจาย!C48</f>
        <v>115.1</v>
      </c>
      <c r="AC49" s="32">
        <f>+ผลิตและกระจาย!D48</f>
        <v>6568000</v>
      </c>
      <c r="AD49" s="32">
        <f>+ผลิตและกระจาย!E48</f>
        <v>0</v>
      </c>
      <c r="AE49" s="32">
        <f>+ผลิตและกระจาย!F48</f>
        <v>0</v>
      </c>
      <c r="AF49" s="32">
        <f>+ผลิตและกระจาย!G48</f>
        <v>0</v>
      </c>
      <c r="AG49" s="32">
        <f>+ผลิตและกระจาย!H48</f>
        <v>0</v>
      </c>
      <c r="AH49" s="32">
        <f>+ผลิตและกระจาย!I48</f>
        <v>0</v>
      </c>
      <c r="AI49" s="32">
        <f>+ผลิตและกระจาย!J48</f>
        <v>0</v>
      </c>
      <c r="AJ49" s="32">
        <f>+ผลิตและกระจาย!K48</f>
        <v>0</v>
      </c>
      <c r="AK49" s="32">
        <f>+ผลิตและกระจาย!L48</f>
        <v>0</v>
      </c>
      <c r="AL49" s="13">
        <f>+ศขช!C48</f>
        <v>1000</v>
      </c>
      <c r="AM49" s="13">
        <f>+ศขช!D48</f>
        <v>960500</v>
      </c>
      <c r="AN49" s="13">
        <f>+วัสดุเหลือใช้!C48</f>
        <v>0</v>
      </c>
      <c r="AO49" s="13">
        <f>+วัสดุเหลือใช้!D48</f>
        <v>0</v>
      </c>
      <c r="AP49" s="13">
        <f>+วัสดุเหลือใช้!E48</f>
        <v>0</v>
      </c>
      <c r="AQ49" s="13">
        <f>+วัสดุเหลือใช้!F48</f>
        <v>1243900</v>
      </c>
      <c r="AR49" s="13">
        <f>+อัตลักษณ์!C48</f>
        <v>60</v>
      </c>
      <c r="AS49" s="13">
        <f>+อัตลักษณ์!D48</f>
        <v>300000</v>
      </c>
      <c r="AT49" s="13">
        <f>+อัตลักษณ์!E48</f>
        <v>0</v>
      </c>
      <c r="AU49" s="13">
        <f>+อัตลักษณ์!F48</f>
        <v>0</v>
      </c>
      <c r="AV49" s="47">
        <f>+'1 อำเภอ'!C48</f>
        <v>1</v>
      </c>
      <c r="AW49" s="47">
        <f>+'1 อำเภอ'!D48</f>
        <v>335000</v>
      </c>
      <c r="AX49" s="47">
        <f>+'1 อำเภอ'!E48</f>
        <v>0</v>
      </c>
      <c r="AY49" s="47">
        <f>+'1 อำเภอ'!F48</f>
        <v>0</v>
      </c>
      <c r="AZ49" s="47">
        <f>+'1 อำเภอ'!G48</f>
        <v>0</v>
      </c>
      <c r="BA49" s="47">
        <f>+'1 อำเภอ'!H48</f>
        <v>10000</v>
      </c>
      <c r="BB49" s="13">
        <f>+ลดต้นทุน!C48</f>
        <v>0</v>
      </c>
      <c r="BC49" s="13">
        <f>+ลดต้นทุน!D48</f>
        <v>0</v>
      </c>
      <c r="BD49" s="13">
        <f>+ครบวงจร!C48</f>
        <v>0</v>
      </c>
      <c r="BE49" s="13">
        <f>+ครบวงจร!D48</f>
        <v>0</v>
      </c>
      <c r="BF49" s="13">
        <f>+ครบวงจร!E48</f>
        <v>0</v>
      </c>
      <c r="BG49" s="13">
        <f>+ครบวงจร!F48</f>
        <v>0</v>
      </c>
      <c r="BH49" s="13">
        <f>+ชายแดนใต้!C48</f>
        <v>0</v>
      </c>
      <c r="BI49" s="13">
        <f>+ชายแดนใต้!D48</f>
        <v>0</v>
      </c>
      <c r="BJ49" s="13">
        <f>+ปรับปรุง!C48</f>
        <v>0</v>
      </c>
      <c r="BK49" s="13">
        <f>+ปรับปรุง!D48</f>
        <v>0</v>
      </c>
      <c r="BL49" s="13">
        <f>+เปลี่ยนเมล็ด!C48</f>
        <v>0</v>
      </c>
      <c r="BM49" s="13">
        <f>+เปลี่ยนเมล็ด!D48</f>
        <v>0</v>
      </c>
      <c r="BN49" s="13">
        <f>+อาหารสัตว์!C48</f>
        <v>9800</v>
      </c>
      <c r="BO49" s="13">
        <f>+อาหารสัตว์!D48</f>
        <v>70000</v>
      </c>
      <c r="BP49" s="13">
        <f>+DNA!C48</f>
        <v>0</v>
      </c>
      <c r="BQ49" s="13">
        <f>+DNA!D48</f>
        <v>0</v>
      </c>
      <c r="BR49" s="13">
        <f>+พระราชดำริ!C48</f>
        <v>0</v>
      </c>
      <c r="BS49" s="13">
        <f>+พระราชดำริ!D48</f>
        <v>0</v>
      </c>
      <c r="BT49" s="13">
        <f>+พระราชดำริ!E48</f>
        <v>0</v>
      </c>
      <c r="BU49" s="13">
        <f>+พระราชดำริ!F48</f>
        <v>0</v>
      </c>
      <c r="BV49" s="13">
        <f>+พระราชดำริ!G48</f>
        <v>0</v>
      </c>
      <c r="BW49" s="13">
        <f>+พระราชดำริ!H48</f>
        <v>19500</v>
      </c>
      <c r="BX49" s="17">
        <f>+SF!C48</f>
        <v>0</v>
      </c>
      <c r="BY49" s="17">
        <f>+SF!D48</f>
        <v>0</v>
      </c>
      <c r="BZ49" s="17">
        <f>+SF!E48</f>
        <v>240</v>
      </c>
      <c r="CA49" s="17">
        <f>+SF!F48</f>
        <v>13000</v>
      </c>
      <c r="CB49" s="13">
        <f>+ตลาดภายใน!C48</f>
        <v>0</v>
      </c>
      <c r="CC49" s="13">
        <f>+ตลาดภายใน!D48</f>
        <v>11250</v>
      </c>
      <c r="CD49" s="16">
        <f>+ก๊าซเรือนกระจก!C48</f>
        <v>2000</v>
      </c>
      <c r="CE49" s="16">
        <f>+ก๊าซเรือนกระจก!D48</f>
        <v>3103663</v>
      </c>
      <c r="CF49" s="10">
        <f t="shared" si="4"/>
        <v>13434763</v>
      </c>
      <c r="CG49" s="18"/>
    </row>
    <row r="50" spans="1:85" ht="26.25" customHeight="1">
      <c r="A50" s="13">
        <v>42</v>
      </c>
      <c r="B50" s="13" t="s">
        <v>35</v>
      </c>
      <c r="C50" s="13">
        <f>+บุคลากร!C48</f>
        <v>0</v>
      </c>
      <c r="D50" s="13">
        <f>+ผลผลิต!C49</f>
        <v>0</v>
      </c>
      <c r="E50" s="13">
        <f>+ผลผลิต!D49</f>
        <v>10537500</v>
      </c>
      <c r="F50" s="13">
        <f>+ผลผลิต!E49</f>
        <v>0</v>
      </c>
      <c r="G50" s="13">
        <f>+ผลผลิต!F49</f>
        <v>0</v>
      </c>
      <c r="H50" s="13">
        <f>+ผลผลิต!G49</f>
        <v>0</v>
      </c>
      <c r="I50" s="13">
        <f>+ผลผลิต!H49</f>
        <v>0</v>
      </c>
      <c r="J50" s="32">
        <f>+ยกระดับ!C49</f>
        <v>1340</v>
      </c>
      <c r="K50" s="32">
        <f>+ยกระดับ!D49</f>
        <v>120000</v>
      </c>
      <c r="L50" s="32">
        <f>+ยกระดับ!E49</f>
        <v>0</v>
      </c>
      <c r="M50" s="32">
        <f>+ยกระดับ!F49</f>
        <v>0</v>
      </c>
      <c r="N50" s="32">
        <f>+ยกระดับ!G49</f>
        <v>0</v>
      </c>
      <c r="O50" s="32">
        <f>+ยกระดับ!H49</f>
        <v>0</v>
      </c>
      <c r="P50" s="32">
        <f>+แปลงใหญ่!C49</f>
        <v>2</v>
      </c>
      <c r="Q50" s="32">
        <f>+แปลงใหญ่!D49</f>
        <v>358200</v>
      </c>
      <c r="R50" s="32">
        <f>+แปลงใหญ่!E49</f>
        <v>2</v>
      </c>
      <c r="S50" s="32">
        <f>+แปลงใหญ่!F49</f>
        <v>83000</v>
      </c>
      <c r="T50" s="13">
        <f>+แปรรูป!C49</f>
        <v>0</v>
      </c>
      <c r="U50" s="13">
        <f>+แปรรูป!D49</f>
        <v>0</v>
      </c>
      <c r="V50" s="13">
        <f>+แปรรูป!E49</f>
        <v>0</v>
      </c>
      <c r="W50" s="13">
        <f>+แปรรูป!F49</f>
        <v>2850000</v>
      </c>
      <c r="X50" s="41">
        <f>+ยั่งยืน!C49</f>
        <v>0</v>
      </c>
      <c r="Y50" s="41">
        <f>+ยั่งยืน!D49</f>
        <v>0</v>
      </c>
      <c r="Z50" s="41">
        <f>+ยั่งยืน!E49</f>
        <v>8</v>
      </c>
      <c r="AA50" s="41">
        <f>+ยั่งยืน!F49</f>
        <v>3600</v>
      </c>
      <c r="AB50" s="32">
        <f>+ผลิตและกระจาย!C49</f>
        <v>313.5</v>
      </c>
      <c r="AC50" s="32">
        <f>+ผลิตและกระจาย!D49</f>
        <v>12420300</v>
      </c>
      <c r="AD50" s="32">
        <f>+ผลิตและกระจาย!E49</f>
        <v>0</v>
      </c>
      <c r="AE50" s="32">
        <f>+ผลิตและกระจาย!F49</f>
        <v>0</v>
      </c>
      <c r="AF50" s="32">
        <f>+ผลิตและกระจาย!G49</f>
        <v>0</v>
      </c>
      <c r="AG50" s="32">
        <f>+ผลิตและกระจาย!H49</f>
        <v>0</v>
      </c>
      <c r="AH50" s="32">
        <f>+ผลิตและกระจาย!I49</f>
        <v>0</v>
      </c>
      <c r="AI50" s="32">
        <f>+ผลิตและกระจาย!J49</f>
        <v>0</v>
      </c>
      <c r="AJ50" s="32">
        <f>+ผลิตและกระจาย!K49</f>
        <v>0</v>
      </c>
      <c r="AK50" s="32">
        <f>+ผลิตและกระจาย!L49</f>
        <v>0</v>
      </c>
      <c r="AL50" s="13">
        <f>+ศขช!C49</f>
        <v>1200</v>
      </c>
      <c r="AM50" s="13">
        <f>+ศขช!D49</f>
        <v>1637000</v>
      </c>
      <c r="AN50" s="13">
        <f>+วัสดุเหลือใช้!C49</f>
        <v>0</v>
      </c>
      <c r="AO50" s="13">
        <f>+วัสดุเหลือใช้!D49</f>
        <v>0</v>
      </c>
      <c r="AP50" s="13">
        <f>+วัสดุเหลือใช้!E49</f>
        <v>0</v>
      </c>
      <c r="AQ50" s="13">
        <f>+วัสดุเหลือใช้!F49</f>
        <v>1243900</v>
      </c>
      <c r="AR50" s="13">
        <f>+อัตลักษณ์!C49</f>
        <v>0</v>
      </c>
      <c r="AS50" s="13">
        <f>+อัตลักษณ์!D49</f>
        <v>0</v>
      </c>
      <c r="AT50" s="13">
        <f>+อัตลักษณ์!E49</f>
        <v>0</v>
      </c>
      <c r="AU50" s="13">
        <f>+อัตลักษณ์!F49</f>
        <v>0</v>
      </c>
      <c r="AV50" s="47">
        <f>+'1 อำเภอ'!C49</f>
        <v>1</v>
      </c>
      <c r="AW50" s="47">
        <f>+'1 อำเภอ'!D49</f>
        <v>2300000</v>
      </c>
      <c r="AX50" s="47">
        <f>+'1 อำเภอ'!E49</f>
        <v>0</v>
      </c>
      <c r="AY50" s="47">
        <f>+'1 อำเภอ'!F49</f>
        <v>0</v>
      </c>
      <c r="AZ50" s="47">
        <f>+'1 อำเภอ'!G49</f>
        <v>0</v>
      </c>
      <c r="BA50" s="47">
        <f>+'1 อำเภอ'!H49</f>
        <v>20000</v>
      </c>
      <c r="BB50" s="13">
        <f>+ลดต้นทุน!C49</f>
        <v>0</v>
      </c>
      <c r="BC50" s="13">
        <f>+ลดต้นทุน!D49</f>
        <v>0</v>
      </c>
      <c r="BD50" s="13">
        <f>+ครบวงจร!C49</f>
        <v>0</v>
      </c>
      <c r="BE50" s="13">
        <f>+ครบวงจร!D49</f>
        <v>0</v>
      </c>
      <c r="BF50" s="13">
        <f>+ครบวงจร!E49</f>
        <v>0</v>
      </c>
      <c r="BG50" s="13">
        <f>+ครบวงจร!F49</f>
        <v>0</v>
      </c>
      <c r="BH50" s="13">
        <f>+ชายแดนใต้!C49</f>
        <v>0</v>
      </c>
      <c r="BI50" s="13">
        <f>+ชายแดนใต้!D49</f>
        <v>0</v>
      </c>
      <c r="BJ50" s="13">
        <f>+ปรับปรุง!C49</f>
        <v>0</v>
      </c>
      <c r="BK50" s="13">
        <f>+ปรับปรุง!D49</f>
        <v>0</v>
      </c>
      <c r="BL50" s="13">
        <f>+เปลี่ยนเมล็ด!C49</f>
        <v>0</v>
      </c>
      <c r="BM50" s="13">
        <f>+เปลี่ยนเมล็ด!D49</f>
        <v>0</v>
      </c>
      <c r="BN50" s="13">
        <f>+อาหารสัตว์!C49</f>
        <v>0</v>
      </c>
      <c r="BO50" s="13">
        <f>+อาหารสัตว์!D49</f>
        <v>0</v>
      </c>
      <c r="BP50" s="13">
        <f>+DNA!C49</f>
        <v>0</v>
      </c>
      <c r="BQ50" s="13">
        <f>+DNA!D49</f>
        <v>0</v>
      </c>
      <c r="BR50" s="13">
        <f>+พระราชดำริ!C49</f>
        <v>0</v>
      </c>
      <c r="BS50" s="13">
        <f>+พระราชดำริ!D49</f>
        <v>0</v>
      </c>
      <c r="BT50" s="13">
        <f>+พระราชดำริ!E49</f>
        <v>0</v>
      </c>
      <c r="BU50" s="13">
        <f>+พระราชดำริ!F49</f>
        <v>0</v>
      </c>
      <c r="BV50" s="13">
        <f>+พระราชดำริ!G49</f>
        <v>100</v>
      </c>
      <c r="BW50" s="13">
        <f>+พระราชดำริ!H49</f>
        <v>392500</v>
      </c>
      <c r="BX50" s="17">
        <f>+SF!C49</f>
        <v>0</v>
      </c>
      <c r="BY50" s="17">
        <f>+SF!D49</f>
        <v>0</v>
      </c>
      <c r="BZ50" s="17">
        <f>+SF!E49</f>
        <v>240</v>
      </c>
      <c r="CA50" s="17">
        <f>+SF!F49</f>
        <v>13000</v>
      </c>
      <c r="CB50" s="13">
        <f>+ตลาดภายใน!C49</f>
        <v>0</v>
      </c>
      <c r="CC50" s="13">
        <f>+ตลาดภายใน!D49</f>
        <v>11250</v>
      </c>
      <c r="CD50" s="16">
        <f>+ก๊าซเรือนกระจก!C49</f>
        <v>2000</v>
      </c>
      <c r="CE50" s="16">
        <f>+ก๊าซเรือนกระจก!D49</f>
        <v>3103663</v>
      </c>
      <c r="CF50" s="10">
        <f t="shared" si="4"/>
        <v>35093913</v>
      </c>
      <c r="CG50" s="18"/>
    </row>
    <row r="51" spans="1:85">
      <c r="A51" s="13">
        <v>43</v>
      </c>
      <c r="B51" s="13" t="s">
        <v>36</v>
      </c>
      <c r="C51" s="13">
        <f>+บุคลากร!C49</f>
        <v>0</v>
      </c>
      <c r="D51" s="13">
        <f>+ผลผลิต!C50</f>
        <v>0</v>
      </c>
      <c r="E51" s="13">
        <f>+ผลผลิต!D50</f>
        <v>0</v>
      </c>
      <c r="F51" s="13">
        <f>+ผลผลิต!E50</f>
        <v>0</v>
      </c>
      <c r="G51" s="13">
        <f>+ผลผลิต!F50</f>
        <v>0</v>
      </c>
      <c r="H51" s="13">
        <f>+ผลผลิต!G50</f>
        <v>0</v>
      </c>
      <c r="I51" s="13">
        <f>+ผลผลิต!H50</f>
        <v>0</v>
      </c>
      <c r="J51" s="32">
        <f>+ยกระดับ!C50</f>
        <v>527</v>
      </c>
      <c r="K51" s="32">
        <f>+ยกระดับ!D50</f>
        <v>86000</v>
      </c>
      <c r="L51" s="32">
        <f>+ยกระดับ!E50</f>
        <v>0</v>
      </c>
      <c r="M51" s="32">
        <f>+ยกระดับ!F50</f>
        <v>0</v>
      </c>
      <c r="N51" s="32">
        <f>+ยกระดับ!G50</f>
        <v>0</v>
      </c>
      <c r="O51" s="32">
        <f>+ยกระดับ!H50</f>
        <v>0</v>
      </c>
      <c r="P51" s="32">
        <f>+แปลงใหญ่!C50</f>
        <v>2</v>
      </c>
      <c r="Q51" s="32">
        <f>+แปลงใหญ่!D50</f>
        <v>338200</v>
      </c>
      <c r="R51" s="32">
        <f>+แปลงใหญ่!E50</f>
        <v>0</v>
      </c>
      <c r="S51" s="32">
        <f>+แปลงใหญ่!F50</f>
        <v>0</v>
      </c>
      <c r="T51" s="13">
        <f>+แปรรูป!C50</f>
        <v>0</v>
      </c>
      <c r="U51" s="13">
        <f>+แปรรูป!D50</f>
        <v>0</v>
      </c>
      <c r="V51" s="13">
        <f>+แปรรูป!E50</f>
        <v>0</v>
      </c>
      <c r="W51" s="13">
        <f>+แปรรูป!F50</f>
        <v>0</v>
      </c>
      <c r="X51" s="41">
        <f>+ยั่งยืน!C50</f>
        <v>92</v>
      </c>
      <c r="Y51" s="41">
        <f>+ยั่งยืน!D50</f>
        <v>37708</v>
      </c>
      <c r="Z51" s="41">
        <f>+ยั่งยืน!E50</f>
        <v>42</v>
      </c>
      <c r="AA51" s="41">
        <f>+ยั่งยืน!F50</f>
        <v>18900</v>
      </c>
      <c r="AB51" s="32">
        <f>+ผลิตและกระจาย!C50</f>
        <v>0</v>
      </c>
      <c r="AC51" s="32">
        <f>+ผลิตและกระจาย!D50</f>
        <v>0</v>
      </c>
      <c r="AD51" s="32">
        <f>+ผลิตและกระจาย!E50</f>
        <v>0</v>
      </c>
      <c r="AE51" s="32">
        <f>+ผลิตและกระจาย!F50</f>
        <v>0</v>
      </c>
      <c r="AF51" s="32">
        <f>+ผลิตและกระจาย!G50</f>
        <v>0</v>
      </c>
      <c r="AG51" s="32">
        <f>+ผลิตและกระจาย!H50</f>
        <v>0</v>
      </c>
      <c r="AH51" s="32">
        <f>+ผลิตและกระจาย!I50</f>
        <v>0</v>
      </c>
      <c r="AI51" s="32">
        <f>+ผลิตและกระจาย!J50</f>
        <v>0</v>
      </c>
      <c r="AJ51" s="32">
        <f>+ผลิตและกระจาย!K50</f>
        <v>0</v>
      </c>
      <c r="AK51" s="32">
        <f>+ผลิตและกระจาย!L50</f>
        <v>0</v>
      </c>
      <c r="AL51" s="13">
        <f>+ศขช!C50</f>
        <v>1500</v>
      </c>
      <c r="AM51" s="13">
        <f>+ศขช!D50</f>
        <v>1024250</v>
      </c>
      <c r="AN51" s="13">
        <f>+วัสดุเหลือใช้!C50</f>
        <v>0</v>
      </c>
      <c r="AO51" s="13">
        <f>+วัสดุเหลือใช้!D50</f>
        <v>0</v>
      </c>
      <c r="AP51" s="13">
        <f>+วัสดุเหลือใช้!E50</f>
        <v>0</v>
      </c>
      <c r="AQ51" s="13">
        <f>+วัสดุเหลือใช้!F50</f>
        <v>0</v>
      </c>
      <c r="AR51" s="13">
        <f>+อัตลักษณ์!C50</f>
        <v>0</v>
      </c>
      <c r="AS51" s="13">
        <f>+อัตลักษณ์!D50</f>
        <v>0</v>
      </c>
      <c r="AT51" s="13">
        <f>+อัตลักษณ์!E50</f>
        <v>0</v>
      </c>
      <c r="AU51" s="13">
        <f>+อัตลักษณ์!F50</f>
        <v>0</v>
      </c>
      <c r="AV51" s="47">
        <f>+'1 อำเภอ'!C50</f>
        <v>0</v>
      </c>
      <c r="AW51" s="47">
        <f>+'1 อำเภอ'!D50</f>
        <v>0</v>
      </c>
      <c r="AX51" s="47">
        <f>+'1 อำเภอ'!E50</f>
        <v>0</v>
      </c>
      <c r="AY51" s="47">
        <f>+'1 อำเภอ'!F50</f>
        <v>0</v>
      </c>
      <c r="AZ51" s="47">
        <f>+'1 อำเภอ'!G50</f>
        <v>0</v>
      </c>
      <c r="BA51" s="47">
        <f>+'1 อำเภอ'!H50</f>
        <v>0</v>
      </c>
      <c r="BB51" s="13">
        <f>+ลดต้นทุน!C50</f>
        <v>0</v>
      </c>
      <c r="BC51" s="13">
        <f>+ลดต้นทุน!D50</f>
        <v>0</v>
      </c>
      <c r="BD51" s="13">
        <f>+ครบวงจร!C50</f>
        <v>0</v>
      </c>
      <c r="BE51" s="13">
        <f>+ครบวงจร!D50</f>
        <v>0</v>
      </c>
      <c r="BF51" s="13">
        <f>+ครบวงจร!E50</f>
        <v>0</v>
      </c>
      <c r="BG51" s="13">
        <f>+ครบวงจร!F50</f>
        <v>0</v>
      </c>
      <c r="BH51" s="13">
        <f>+ชายแดนใต้!C50</f>
        <v>0</v>
      </c>
      <c r="BI51" s="13">
        <f>+ชายแดนใต้!D50</f>
        <v>0</v>
      </c>
      <c r="BJ51" s="13">
        <f>+ปรับปรุง!C50</f>
        <v>0</v>
      </c>
      <c r="BK51" s="13">
        <f>+ปรับปรุง!D50</f>
        <v>0</v>
      </c>
      <c r="BL51" s="13">
        <f>+เปลี่ยนเมล็ด!C50</f>
        <v>0</v>
      </c>
      <c r="BM51" s="13">
        <f>+เปลี่ยนเมล็ด!D50</f>
        <v>0</v>
      </c>
      <c r="BN51" s="13">
        <f>+อาหารสัตว์!C50</f>
        <v>9800</v>
      </c>
      <c r="BO51" s="13">
        <f>+อาหารสัตว์!D50</f>
        <v>70000</v>
      </c>
      <c r="BP51" s="13">
        <f>+DNA!C50</f>
        <v>0</v>
      </c>
      <c r="BQ51" s="13">
        <f>+DNA!D50</f>
        <v>0</v>
      </c>
      <c r="BR51" s="13">
        <f>+พระราชดำริ!C50</f>
        <v>0</v>
      </c>
      <c r="BS51" s="13">
        <f>+พระราชดำริ!D50</f>
        <v>0</v>
      </c>
      <c r="BT51" s="13">
        <f>+พระราชดำริ!E50</f>
        <v>0</v>
      </c>
      <c r="BU51" s="13">
        <f>+พระราชดำริ!F50</f>
        <v>0</v>
      </c>
      <c r="BV51" s="13">
        <f>+พระราชดำริ!G50</f>
        <v>400</v>
      </c>
      <c r="BW51" s="13">
        <f>+พระราชดำริ!H50</f>
        <v>39000</v>
      </c>
      <c r="BX51" s="17">
        <f>+SF!C50</f>
        <v>0</v>
      </c>
      <c r="BY51" s="17">
        <f>+SF!D50</f>
        <v>0</v>
      </c>
      <c r="BZ51" s="17">
        <f>+SF!E50</f>
        <v>240</v>
      </c>
      <c r="CA51" s="17">
        <f>+SF!F50</f>
        <v>13000</v>
      </c>
      <c r="CB51" s="13">
        <f>+ตลาดภายใน!C50</f>
        <v>0</v>
      </c>
      <c r="CC51" s="13">
        <f>+ตลาดภายใน!D50</f>
        <v>11250</v>
      </c>
      <c r="CD51" s="16">
        <f>+ก๊าซเรือนกระจก!C50</f>
        <v>2000</v>
      </c>
      <c r="CE51" s="16">
        <f>+ก๊าซเรือนกระจก!D50</f>
        <v>3103663</v>
      </c>
      <c r="CF51" s="10">
        <f t="shared" si="4"/>
        <v>4741971</v>
      </c>
      <c r="CG51" s="18"/>
    </row>
    <row r="52" spans="1:85">
      <c r="A52" s="13">
        <v>44</v>
      </c>
      <c r="B52" s="13" t="s">
        <v>41</v>
      </c>
      <c r="C52" s="13">
        <f>+บุคลากร!C50</f>
        <v>0</v>
      </c>
      <c r="D52" s="13">
        <f>+ผลผลิต!C51</f>
        <v>0</v>
      </c>
      <c r="E52" s="13">
        <f>+ผลผลิต!D51</f>
        <v>0</v>
      </c>
      <c r="F52" s="13">
        <f>+ผลผลิต!E51</f>
        <v>0</v>
      </c>
      <c r="G52" s="13">
        <f>+ผลผลิต!F51</f>
        <v>0</v>
      </c>
      <c r="H52" s="13">
        <f>+ผลผลิต!G51</f>
        <v>0</v>
      </c>
      <c r="I52" s="13">
        <f>+ผลผลิต!H51</f>
        <v>0</v>
      </c>
      <c r="J52" s="32">
        <f>+ยกระดับ!C51</f>
        <v>0</v>
      </c>
      <c r="K52" s="32">
        <f>+ยกระดับ!D51</f>
        <v>0</v>
      </c>
      <c r="L52" s="32">
        <f>+ยกระดับ!E51</f>
        <v>0</v>
      </c>
      <c r="M52" s="32">
        <f>+ยกระดับ!F51</f>
        <v>0</v>
      </c>
      <c r="N52" s="32">
        <f>+ยกระดับ!G51</f>
        <v>0</v>
      </c>
      <c r="O52" s="32">
        <f>+ยกระดับ!H51</f>
        <v>0</v>
      </c>
      <c r="P52" s="32">
        <f>+แปลงใหญ่!C51</f>
        <v>0</v>
      </c>
      <c r="Q52" s="32">
        <f>+แปลงใหญ่!D51</f>
        <v>0</v>
      </c>
      <c r="R52" s="32">
        <f>+แปลงใหญ่!E51</f>
        <v>0</v>
      </c>
      <c r="S52" s="32">
        <f>+แปลงใหญ่!F51</f>
        <v>0</v>
      </c>
      <c r="T52" s="13">
        <f>+แปรรูป!C51</f>
        <v>0</v>
      </c>
      <c r="U52" s="13">
        <f>+แปรรูป!D51</f>
        <v>0</v>
      </c>
      <c r="V52" s="13">
        <f>+แปรรูป!E51</f>
        <v>0</v>
      </c>
      <c r="W52" s="13">
        <f>+แปรรูป!F51</f>
        <v>0</v>
      </c>
      <c r="X52" s="41">
        <f>+ยั่งยืน!C51</f>
        <v>0</v>
      </c>
      <c r="Y52" s="41">
        <f>+ยั่งยืน!D51</f>
        <v>0</v>
      </c>
      <c r="Z52" s="41">
        <f>+ยั่งยืน!E51</f>
        <v>14</v>
      </c>
      <c r="AA52" s="41">
        <f>+ยั่งยืน!F51</f>
        <v>6300</v>
      </c>
      <c r="AB52" s="32">
        <f>+ผลิตและกระจาย!C51</f>
        <v>0</v>
      </c>
      <c r="AC52" s="32">
        <f>+ผลิตและกระจาย!D51</f>
        <v>0</v>
      </c>
      <c r="AD52" s="32">
        <f>+ผลิตและกระจาย!E51</f>
        <v>1900</v>
      </c>
      <c r="AE52" s="32">
        <f>+ผลิตและกระจาย!F51</f>
        <v>2361700</v>
      </c>
      <c r="AF52" s="32">
        <f>+ผลิตและกระจาย!G51</f>
        <v>0</v>
      </c>
      <c r="AG52" s="32">
        <f>+ผลิตและกระจาย!H51</f>
        <v>0</v>
      </c>
      <c r="AH52" s="32">
        <f>+ผลิตและกระจาย!I51</f>
        <v>0</v>
      </c>
      <c r="AI52" s="32">
        <f>+ผลิตและกระจาย!J51</f>
        <v>0</v>
      </c>
      <c r="AJ52" s="32">
        <f>+ผลิตและกระจาย!K51</f>
        <v>0</v>
      </c>
      <c r="AK52" s="32">
        <f>+ผลิตและกระจาย!L51</f>
        <v>0</v>
      </c>
      <c r="AL52" s="13">
        <f>+ศขช!C51</f>
        <v>700</v>
      </c>
      <c r="AM52" s="13">
        <f>+ศขช!D51</f>
        <v>1547250</v>
      </c>
      <c r="AN52" s="13">
        <f>+วัสดุเหลือใช้!C51</f>
        <v>0</v>
      </c>
      <c r="AO52" s="13">
        <f>+วัสดุเหลือใช้!D51</f>
        <v>0</v>
      </c>
      <c r="AP52" s="13">
        <f>+วัสดุเหลือใช้!E51</f>
        <v>0</v>
      </c>
      <c r="AQ52" s="13">
        <f>+วัสดุเหลือใช้!F51</f>
        <v>0</v>
      </c>
      <c r="AR52" s="13">
        <f>+อัตลักษณ์!C51</f>
        <v>0</v>
      </c>
      <c r="AS52" s="13">
        <f>+อัตลักษณ์!D51</f>
        <v>0</v>
      </c>
      <c r="AT52" s="13">
        <f>+อัตลักษณ์!E51</f>
        <v>0</v>
      </c>
      <c r="AU52" s="13">
        <f>+อัตลักษณ์!F51</f>
        <v>0</v>
      </c>
      <c r="AV52" s="47">
        <f>+'1 อำเภอ'!C51</f>
        <v>0</v>
      </c>
      <c r="AW52" s="47">
        <f>+'1 อำเภอ'!D51</f>
        <v>0</v>
      </c>
      <c r="AX52" s="47">
        <f>+'1 อำเภอ'!E51</f>
        <v>0</v>
      </c>
      <c r="AY52" s="47">
        <f>+'1 อำเภอ'!F51</f>
        <v>0</v>
      </c>
      <c r="AZ52" s="47">
        <f>+'1 อำเภอ'!G51</f>
        <v>0</v>
      </c>
      <c r="BA52" s="47">
        <f>+'1 อำเภอ'!H51</f>
        <v>10000</v>
      </c>
      <c r="BB52" s="13">
        <f>+ลดต้นทุน!C51</f>
        <v>0</v>
      </c>
      <c r="BC52" s="13">
        <f>+ลดต้นทุน!D51</f>
        <v>0</v>
      </c>
      <c r="BD52" s="13">
        <f>+ครบวงจร!C51</f>
        <v>0</v>
      </c>
      <c r="BE52" s="13">
        <f>+ครบวงจร!D51</f>
        <v>0</v>
      </c>
      <c r="BF52" s="13">
        <f>+ครบวงจร!E51</f>
        <v>0</v>
      </c>
      <c r="BG52" s="13">
        <f>+ครบวงจร!F51</f>
        <v>0</v>
      </c>
      <c r="BH52" s="13">
        <f>+ชายแดนใต้!C51</f>
        <v>0</v>
      </c>
      <c r="BI52" s="13">
        <f>+ชายแดนใต้!D51</f>
        <v>0</v>
      </c>
      <c r="BJ52" s="13">
        <f>+ปรับปรุง!C51</f>
        <v>0</v>
      </c>
      <c r="BK52" s="13">
        <f>+ปรับปรุง!D51</f>
        <v>0</v>
      </c>
      <c r="BL52" s="13">
        <f>+เปลี่ยนเมล็ด!C51</f>
        <v>0</v>
      </c>
      <c r="BM52" s="13">
        <f>+เปลี่ยนเมล็ด!D51</f>
        <v>0</v>
      </c>
      <c r="BN52" s="13">
        <f>+อาหารสัตว์!C51</f>
        <v>0</v>
      </c>
      <c r="BO52" s="13">
        <f>+อาหารสัตว์!D51</f>
        <v>0</v>
      </c>
      <c r="BP52" s="13">
        <f>+DNA!C51</f>
        <v>0</v>
      </c>
      <c r="BQ52" s="13">
        <f>+DNA!D51</f>
        <v>0</v>
      </c>
      <c r="BR52" s="13">
        <f>+พระราชดำริ!C51</f>
        <v>0</v>
      </c>
      <c r="BS52" s="13">
        <f>+พระราชดำริ!D51</f>
        <v>0</v>
      </c>
      <c r="BT52" s="13">
        <f>+พระราชดำริ!E51</f>
        <v>0</v>
      </c>
      <c r="BU52" s="13">
        <f>+พระราชดำริ!F51</f>
        <v>0</v>
      </c>
      <c r="BV52" s="13">
        <f>+พระราชดำริ!G51</f>
        <v>35</v>
      </c>
      <c r="BW52" s="13">
        <f>+พระราชดำริ!H51</f>
        <v>20000</v>
      </c>
      <c r="BX52" s="17">
        <f>+SF!C51</f>
        <v>0</v>
      </c>
      <c r="BY52" s="17">
        <f>+SF!D51</f>
        <v>0</v>
      </c>
      <c r="BZ52" s="17">
        <f>+SF!E51</f>
        <v>240</v>
      </c>
      <c r="CA52" s="17">
        <f>+SF!F51</f>
        <v>13000</v>
      </c>
      <c r="CB52" s="13">
        <f>+ตลาดภายใน!C51</f>
        <v>0</v>
      </c>
      <c r="CC52" s="13">
        <f>+ตลาดภายใน!D51</f>
        <v>11250</v>
      </c>
      <c r="CD52" s="16">
        <f>+ก๊าซเรือนกระจก!C51</f>
        <v>0</v>
      </c>
      <c r="CE52" s="16">
        <f>+ก๊าซเรือนกระจก!D51</f>
        <v>0</v>
      </c>
      <c r="CF52" s="10">
        <f t="shared" si="4"/>
        <v>3969500</v>
      </c>
      <c r="CG52" s="18"/>
    </row>
    <row r="53" spans="1:85">
      <c r="A53" s="13">
        <v>45</v>
      </c>
      <c r="B53" s="13" t="s">
        <v>42</v>
      </c>
      <c r="C53" s="13">
        <f>+บุคลากร!C51</f>
        <v>0</v>
      </c>
      <c r="D53" s="13">
        <f>+ผลผลิต!C52</f>
        <v>0</v>
      </c>
      <c r="E53" s="13">
        <f>+ผลผลิต!D52</f>
        <v>0</v>
      </c>
      <c r="F53" s="13">
        <f>+ผลผลิต!E52</f>
        <v>0</v>
      </c>
      <c r="G53" s="13">
        <f>+ผลผลิต!F52</f>
        <v>0</v>
      </c>
      <c r="H53" s="13">
        <f>+ผลผลิต!G52</f>
        <v>0</v>
      </c>
      <c r="I53" s="13">
        <f>+ผลผลิต!H52</f>
        <v>0</v>
      </c>
      <c r="J53" s="32">
        <f>+ยกระดับ!C52</f>
        <v>0</v>
      </c>
      <c r="K53" s="32">
        <f>+ยกระดับ!D52</f>
        <v>0</v>
      </c>
      <c r="L53" s="32">
        <f>+ยกระดับ!E52</f>
        <v>0</v>
      </c>
      <c r="M53" s="32">
        <f>+ยกระดับ!F52</f>
        <v>0</v>
      </c>
      <c r="N53" s="32">
        <f>+ยกระดับ!G52</f>
        <v>0</v>
      </c>
      <c r="O53" s="32">
        <f>+ยกระดับ!H52</f>
        <v>0</v>
      </c>
      <c r="P53" s="32">
        <f>+แปลงใหญ่!C52</f>
        <v>0</v>
      </c>
      <c r="Q53" s="32">
        <f>+แปลงใหญ่!D52</f>
        <v>0</v>
      </c>
      <c r="R53" s="32">
        <f>+แปลงใหญ่!E52</f>
        <v>0</v>
      </c>
      <c r="S53" s="32">
        <f>+แปลงใหญ่!F52</f>
        <v>0</v>
      </c>
      <c r="T53" s="13">
        <f>+แปรรูป!C52</f>
        <v>0</v>
      </c>
      <c r="U53" s="13">
        <f>+แปรรูป!D52</f>
        <v>0</v>
      </c>
      <c r="V53" s="13">
        <f>+แปรรูป!E52</f>
        <v>0</v>
      </c>
      <c r="W53" s="13">
        <f>+แปรรูป!F52</f>
        <v>0</v>
      </c>
      <c r="X53" s="41">
        <f>+ยั่งยืน!C52</f>
        <v>0</v>
      </c>
      <c r="Y53" s="41">
        <f>+ยั่งยืน!D52</f>
        <v>0</v>
      </c>
      <c r="Z53" s="41">
        <f>+ยั่งยืน!E52</f>
        <v>7</v>
      </c>
      <c r="AA53" s="41">
        <f>+ยั่งยืน!F52</f>
        <v>3150</v>
      </c>
      <c r="AB53" s="32">
        <f>+ผลิตและกระจาย!C52</f>
        <v>0</v>
      </c>
      <c r="AC53" s="32">
        <f>+ผลิตและกระจาย!D52</f>
        <v>0</v>
      </c>
      <c r="AD53" s="32">
        <f>+ผลิตและกระจาย!E52</f>
        <v>0</v>
      </c>
      <c r="AE53" s="32">
        <f>+ผลิตและกระจาย!F52</f>
        <v>0</v>
      </c>
      <c r="AF53" s="32">
        <f>+ผลิตและกระจาย!G52</f>
        <v>0</v>
      </c>
      <c r="AG53" s="32">
        <f>+ผลิตและกระจาย!H52</f>
        <v>0</v>
      </c>
      <c r="AH53" s="32">
        <f>+ผลิตและกระจาย!I52</f>
        <v>0</v>
      </c>
      <c r="AI53" s="32">
        <f>+ผลิตและกระจาย!J52</f>
        <v>0</v>
      </c>
      <c r="AJ53" s="32">
        <f>+ผลิตและกระจาย!K52</f>
        <v>0</v>
      </c>
      <c r="AK53" s="32">
        <f>+ผลิตและกระจาย!L52</f>
        <v>0</v>
      </c>
      <c r="AL53" s="13">
        <f>+ศขช!C52</f>
        <v>0</v>
      </c>
      <c r="AM53" s="13">
        <f>+ศขช!D52</f>
        <v>60000</v>
      </c>
      <c r="AN53" s="13">
        <f>+วัสดุเหลือใช้!C52</f>
        <v>0</v>
      </c>
      <c r="AO53" s="13">
        <f>+วัสดุเหลือใช้!D52</f>
        <v>0</v>
      </c>
      <c r="AP53" s="13">
        <f>+วัสดุเหลือใช้!E52</f>
        <v>0</v>
      </c>
      <c r="AQ53" s="13">
        <f>+วัสดุเหลือใช้!F52</f>
        <v>0</v>
      </c>
      <c r="AR53" s="13">
        <f>+อัตลักษณ์!C52</f>
        <v>0</v>
      </c>
      <c r="AS53" s="13">
        <f>+อัตลักษณ์!D52</f>
        <v>0</v>
      </c>
      <c r="AT53" s="13">
        <f>+อัตลักษณ์!E52</f>
        <v>0</v>
      </c>
      <c r="AU53" s="13">
        <f>+อัตลักษณ์!F52</f>
        <v>0</v>
      </c>
      <c r="AV53" s="47">
        <f>+'1 อำเภอ'!C52</f>
        <v>0</v>
      </c>
      <c r="AW53" s="47">
        <f>+'1 อำเภอ'!D52</f>
        <v>0</v>
      </c>
      <c r="AX53" s="47">
        <f>+'1 อำเภอ'!E52</f>
        <v>0</v>
      </c>
      <c r="AY53" s="47">
        <f>+'1 อำเภอ'!F52</f>
        <v>0</v>
      </c>
      <c r="AZ53" s="47">
        <f>+'1 อำเภอ'!G52</f>
        <v>0</v>
      </c>
      <c r="BA53" s="47">
        <f>+'1 อำเภอ'!H52</f>
        <v>0</v>
      </c>
      <c r="BB53" s="13">
        <f>+ลดต้นทุน!C52</f>
        <v>0</v>
      </c>
      <c r="BC53" s="13">
        <f>+ลดต้นทุน!D52</f>
        <v>0</v>
      </c>
      <c r="BD53" s="13">
        <f>+ครบวงจร!C52</f>
        <v>0</v>
      </c>
      <c r="BE53" s="13">
        <f>+ครบวงจร!D52</f>
        <v>0</v>
      </c>
      <c r="BF53" s="13">
        <f>+ครบวงจร!E52</f>
        <v>0</v>
      </c>
      <c r="BG53" s="13">
        <f>+ครบวงจร!F52</f>
        <v>0</v>
      </c>
      <c r="BH53" s="13">
        <f>+ชายแดนใต้!C52</f>
        <v>0</v>
      </c>
      <c r="BI53" s="13">
        <f>+ชายแดนใต้!D52</f>
        <v>0</v>
      </c>
      <c r="BJ53" s="13">
        <f>+ปรับปรุง!C52</f>
        <v>0</v>
      </c>
      <c r="BK53" s="13">
        <f>+ปรับปรุง!D52</f>
        <v>0</v>
      </c>
      <c r="BL53" s="13">
        <f>+เปลี่ยนเมล็ด!C52</f>
        <v>0</v>
      </c>
      <c r="BM53" s="13">
        <f>+เปลี่ยนเมล็ด!D52</f>
        <v>0</v>
      </c>
      <c r="BN53" s="13">
        <f>+อาหารสัตว์!C52</f>
        <v>0</v>
      </c>
      <c r="BO53" s="13">
        <f>+อาหารสัตว์!D52</f>
        <v>0</v>
      </c>
      <c r="BP53" s="13">
        <f>+DNA!C52</f>
        <v>0</v>
      </c>
      <c r="BQ53" s="13">
        <f>+DNA!D52</f>
        <v>0</v>
      </c>
      <c r="BR53" s="13">
        <f>+พระราชดำริ!C52</f>
        <v>0</v>
      </c>
      <c r="BS53" s="13">
        <f>+พระราชดำริ!D52</f>
        <v>0</v>
      </c>
      <c r="BT53" s="13">
        <f>+พระราชดำริ!E52</f>
        <v>0</v>
      </c>
      <c r="BU53" s="13">
        <f>+พระราชดำริ!F52</f>
        <v>0</v>
      </c>
      <c r="BV53" s="13">
        <f>+พระราชดำริ!G52</f>
        <v>350</v>
      </c>
      <c r="BW53" s="13">
        <f>+พระราชดำริ!H52</f>
        <v>59000</v>
      </c>
      <c r="BX53" s="17">
        <f>+SF!C52</f>
        <v>0</v>
      </c>
      <c r="BY53" s="17">
        <f>+SF!D52</f>
        <v>0</v>
      </c>
      <c r="BZ53" s="17">
        <f>+SF!E52</f>
        <v>240</v>
      </c>
      <c r="CA53" s="17">
        <f>+SF!F52</f>
        <v>13000</v>
      </c>
      <c r="CB53" s="13">
        <f>+ตลาดภายใน!C52</f>
        <v>0</v>
      </c>
      <c r="CC53" s="13">
        <f>+ตลาดภายใน!D52</f>
        <v>11250</v>
      </c>
      <c r="CD53" s="16">
        <f>+ก๊าซเรือนกระจก!C52</f>
        <v>0</v>
      </c>
      <c r="CE53" s="16">
        <f>+ก๊าซเรือนกระจก!D52</f>
        <v>0</v>
      </c>
      <c r="CF53" s="10">
        <f t="shared" si="4"/>
        <v>146400</v>
      </c>
      <c r="CG53" s="18"/>
    </row>
    <row r="54" spans="1:85">
      <c r="A54" s="13">
        <v>46</v>
      </c>
      <c r="B54" s="13" t="s">
        <v>43</v>
      </c>
      <c r="C54" s="13">
        <f>+บุคลากร!C52</f>
        <v>0</v>
      </c>
      <c r="D54" s="13">
        <f>+ผลผลิต!C53</f>
        <v>0</v>
      </c>
      <c r="E54" s="13">
        <f>+ผลผลิต!D53</f>
        <v>16665000</v>
      </c>
      <c r="F54" s="13">
        <f>+ผลผลิต!E53</f>
        <v>0</v>
      </c>
      <c r="G54" s="13">
        <f>+ผลผลิต!F53</f>
        <v>0</v>
      </c>
      <c r="H54" s="13">
        <f>+ผลผลิต!G53</f>
        <v>0</v>
      </c>
      <c r="I54" s="13">
        <f>+ผลผลิต!H53</f>
        <v>0</v>
      </c>
      <c r="J54" s="32">
        <f>+ยกระดับ!C53</f>
        <v>1006.25</v>
      </c>
      <c r="K54" s="32">
        <f>+ยกระดับ!D53</f>
        <v>148000</v>
      </c>
      <c r="L54" s="32">
        <f>+ยกระดับ!E53</f>
        <v>0</v>
      </c>
      <c r="M54" s="32">
        <f>+ยกระดับ!F53</f>
        <v>0</v>
      </c>
      <c r="N54" s="32">
        <f>+ยกระดับ!G53</f>
        <v>0</v>
      </c>
      <c r="O54" s="32">
        <f>+ยกระดับ!H53</f>
        <v>0</v>
      </c>
      <c r="P54" s="32">
        <f>+แปลงใหญ่!C53</f>
        <v>5</v>
      </c>
      <c r="Q54" s="32">
        <f>+แปลงใหญ่!D53</f>
        <v>329800</v>
      </c>
      <c r="R54" s="32">
        <f>+แปลงใหญ่!E53</f>
        <v>1</v>
      </c>
      <c r="S54" s="32">
        <f>+แปลงใหญ่!F53</f>
        <v>38000</v>
      </c>
      <c r="T54" s="13">
        <f>+แปรรูป!C53</f>
        <v>0</v>
      </c>
      <c r="U54" s="13">
        <f>+แปรรูป!D53</f>
        <v>0</v>
      </c>
      <c r="V54" s="13">
        <f>+แปรรูป!E53</f>
        <v>0</v>
      </c>
      <c r="W54" s="13">
        <f>+แปรรูป!F53</f>
        <v>0</v>
      </c>
      <c r="X54" s="41">
        <f>+ยั่งยืน!C53</f>
        <v>170.25</v>
      </c>
      <c r="Y54" s="41">
        <f>+ยั่งยืน!D53</f>
        <v>75416</v>
      </c>
      <c r="Z54" s="41">
        <f>+ยั่งยืน!E53</f>
        <v>14</v>
      </c>
      <c r="AA54" s="41">
        <f>+ยั่งยืน!F53</f>
        <v>6300</v>
      </c>
      <c r="AB54" s="32">
        <f>+ผลิตและกระจาย!C53</f>
        <v>170.5</v>
      </c>
      <c r="AC54" s="32">
        <f>+ผลิตและกระจาย!D53</f>
        <v>6021800</v>
      </c>
      <c r="AD54" s="32">
        <f>+ผลิตและกระจาย!E53</f>
        <v>0</v>
      </c>
      <c r="AE54" s="32">
        <f>+ผลิตและกระจาย!F53</f>
        <v>0</v>
      </c>
      <c r="AF54" s="32">
        <f>+ผลิตและกระจาย!G53</f>
        <v>0</v>
      </c>
      <c r="AG54" s="32">
        <f>+ผลิตและกระจาย!H53</f>
        <v>0</v>
      </c>
      <c r="AH54" s="32">
        <f>+ผลิตและกระจาย!I53</f>
        <v>0</v>
      </c>
      <c r="AI54" s="32">
        <f>+ผลิตและกระจาย!J53</f>
        <v>0</v>
      </c>
      <c r="AJ54" s="32">
        <f>+ผลิตและกระจาย!K53</f>
        <v>0</v>
      </c>
      <c r="AK54" s="32">
        <f>+ผลิตและกระจาย!L53</f>
        <v>0</v>
      </c>
      <c r="AL54" s="13">
        <f>+ศขช!C53</f>
        <v>1500</v>
      </c>
      <c r="AM54" s="13">
        <f>+ศขช!D53</f>
        <v>1354250</v>
      </c>
      <c r="AN54" s="13">
        <f>+วัสดุเหลือใช้!C53</f>
        <v>0</v>
      </c>
      <c r="AO54" s="13">
        <f>+วัสดุเหลือใช้!D53</f>
        <v>0</v>
      </c>
      <c r="AP54" s="13">
        <f>+วัสดุเหลือใช้!E53</f>
        <v>0</v>
      </c>
      <c r="AQ54" s="13">
        <f>+วัสดุเหลือใช้!F53</f>
        <v>1243900</v>
      </c>
      <c r="AR54" s="13">
        <f>+อัตลักษณ์!C53</f>
        <v>0</v>
      </c>
      <c r="AS54" s="13">
        <f>+อัตลักษณ์!D53</f>
        <v>0</v>
      </c>
      <c r="AT54" s="13">
        <f>+อัตลักษณ์!E53</f>
        <v>0</v>
      </c>
      <c r="AU54" s="13">
        <f>+อัตลักษณ์!F53</f>
        <v>0</v>
      </c>
      <c r="AV54" s="47">
        <f>+'1 อำเภอ'!C53</f>
        <v>0</v>
      </c>
      <c r="AW54" s="47">
        <f>+'1 อำเภอ'!D53</f>
        <v>842600</v>
      </c>
      <c r="AX54" s="47">
        <f>+'1 อำเภอ'!E53</f>
        <v>0</v>
      </c>
      <c r="AY54" s="47">
        <f>+'1 อำเภอ'!F53</f>
        <v>0</v>
      </c>
      <c r="AZ54" s="47">
        <f>+'1 อำเภอ'!G53</f>
        <v>0</v>
      </c>
      <c r="BA54" s="47">
        <f>+'1 อำเภอ'!H53</f>
        <v>10000</v>
      </c>
      <c r="BB54" s="13">
        <f>+ลดต้นทุน!C53</f>
        <v>0</v>
      </c>
      <c r="BC54" s="13">
        <f>+ลดต้นทุน!D53</f>
        <v>0</v>
      </c>
      <c r="BD54" s="13">
        <f>+ครบวงจร!C53</f>
        <v>0</v>
      </c>
      <c r="BE54" s="13">
        <f>+ครบวงจร!D53</f>
        <v>0</v>
      </c>
      <c r="BF54" s="13">
        <f>+ครบวงจร!E53</f>
        <v>0</v>
      </c>
      <c r="BG54" s="13">
        <f>+ครบวงจร!F53</f>
        <v>0</v>
      </c>
      <c r="BH54" s="13">
        <f>+ชายแดนใต้!C53</f>
        <v>0</v>
      </c>
      <c r="BI54" s="13">
        <f>+ชายแดนใต้!D53</f>
        <v>0</v>
      </c>
      <c r="BJ54" s="13">
        <f>+ปรับปรุง!C53</f>
        <v>0</v>
      </c>
      <c r="BK54" s="13">
        <f>+ปรับปรุง!D53</f>
        <v>0</v>
      </c>
      <c r="BL54" s="13">
        <f>+เปลี่ยนเมล็ด!C53</f>
        <v>0</v>
      </c>
      <c r="BM54" s="13">
        <f>+เปลี่ยนเมล็ด!D53</f>
        <v>0</v>
      </c>
      <c r="BN54" s="13">
        <f>+อาหารสัตว์!C53</f>
        <v>0</v>
      </c>
      <c r="BO54" s="13">
        <f>+อาหารสัตว์!D53</f>
        <v>0</v>
      </c>
      <c r="BP54" s="13">
        <f>+DNA!C53</f>
        <v>0</v>
      </c>
      <c r="BQ54" s="13">
        <f>+DNA!D53</f>
        <v>0</v>
      </c>
      <c r="BR54" s="13">
        <f>+พระราชดำริ!C53</f>
        <v>0</v>
      </c>
      <c r="BS54" s="13">
        <f>+พระราชดำริ!D53</f>
        <v>0</v>
      </c>
      <c r="BT54" s="13">
        <f>+พระราชดำริ!E53</f>
        <v>0</v>
      </c>
      <c r="BU54" s="13">
        <f>+พระราชดำริ!F53</f>
        <v>0</v>
      </c>
      <c r="BV54" s="13">
        <f>+พระราชดำริ!G53</f>
        <v>480</v>
      </c>
      <c r="BW54" s="13">
        <f>+พระราชดำริ!H53</f>
        <v>6564500</v>
      </c>
      <c r="BX54" s="17">
        <f>+SF!C53</f>
        <v>0</v>
      </c>
      <c r="BY54" s="17">
        <f>+SF!D53</f>
        <v>0</v>
      </c>
      <c r="BZ54" s="17">
        <f>+SF!E53</f>
        <v>240</v>
      </c>
      <c r="CA54" s="17">
        <f>+SF!F53</f>
        <v>13000</v>
      </c>
      <c r="CB54" s="13">
        <f>+ตลาดภายใน!C53</f>
        <v>0</v>
      </c>
      <c r="CC54" s="13">
        <f>+ตลาดภายใน!D53</f>
        <v>11250</v>
      </c>
      <c r="CD54" s="16">
        <f>+ก๊าซเรือนกระจก!C53</f>
        <v>0</v>
      </c>
      <c r="CE54" s="16">
        <f>+ก๊าซเรือนกระจก!D53</f>
        <v>0</v>
      </c>
      <c r="CF54" s="10">
        <f t="shared" si="4"/>
        <v>33323816</v>
      </c>
      <c r="CG54" s="18"/>
    </row>
    <row r="55" spans="1:85">
      <c r="A55" s="13">
        <v>47</v>
      </c>
      <c r="B55" s="13" t="s">
        <v>44</v>
      </c>
      <c r="C55" s="13">
        <f>+บุคลากร!C53</f>
        <v>0</v>
      </c>
      <c r="D55" s="13">
        <f>+ผลผลิต!C54</f>
        <v>0</v>
      </c>
      <c r="E55" s="13">
        <f>+ผลผลิต!D54</f>
        <v>0</v>
      </c>
      <c r="F55" s="13">
        <f>+ผลผลิต!E54</f>
        <v>0</v>
      </c>
      <c r="G55" s="13">
        <f>+ผลผลิต!F54</f>
        <v>0</v>
      </c>
      <c r="H55" s="13">
        <f>+ผลผลิต!G54</f>
        <v>0</v>
      </c>
      <c r="I55" s="13">
        <f>+ผลผลิต!H54</f>
        <v>0</v>
      </c>
      <c r="J55" s="32">
        <f>+ยกระดับ!C54</f>
        <v>0</v>
      </c>
      <c r="K55" s="32">
        <f>+ยกระดับ!D54</f>
        <v>0</v>
      </c>
      <c r="L55" s="32">
        <f>+ยกระดับ!E54</f>
        <v>0</v>
      </c>
      <c r="M55" s="32">
        <f>+ยกระดับ!F54</f>
        <v>0</v>
      </c>
      <c r="N55" s="32">
        <f>+ยกระดับ!G54</f>
        <v>0</v>
      </c>
      <c r="O55" s="32">
        <f>+ยกระดับ!H54</f>
        <v>0</v>
      </c>
      <c r="P55" s="32">
        <f>+แปลงใหญ่!C54</f>
        <v>0</v>
      </c>
      <c r="Q55" s="32">
        <f>+แปลงใหญ่!D54</f>
        <v>0</v>
      </c>
      <c r="R55" s="32">
        <f>+แปลงใหญ่!E54</f>
        <v>0</v>
      </c>
      <c r="S55" s="32">
        <f>+แปลงใหญ่!F54</f>
        <v>0</v>
      </c>
      <c r="T55" s="13">
        <f>+แปรรูป!C54</f>
        <v>0</v>
      </c>
      <c r="U55" s="13">
        <f>+แปรรูป!D54</f>
        <v>0</v>
      </c>
      <c r="V55" s="13">
        <f>+แปรรูป!E54</f>
        <v>0</v>
      </c>
      <c r="W55" s="13">
        <f>+แปรรูป!F54</f>
        <v>0</v>
      </c>
      <c r="X55" s="41">
        <f>+ยั่งยืน!C54</f>
        <v>0</v>
      </c>
      <c r="Y55" s="41">
        <f>+ยั่งยืน!D54</f>
        <v>0</v>
      </c>
      <c r="Z55" s="41">
        <f>+ยั่งยืน!E54</f>
        <v>0</v>
      </c>
      <c r="AA55" s="41">
        <f>+ยั่งยืน!F54</f>
        <v>0</v>
      </c>
      <c r="AB55" s="32">
        <f>+ผลิตและกระจาย!C54</f>
        <v>0</v>
      </c>
      <c r="AC55" s="32">
        <f>+ผลิตและกระจาย!D54</f>
        <v>0</v>
      </c>
      <c r="AD55" s="32">
        <f>+ผลิตและกระจาย!E54</f>
        <v>0</v>
      </c>
      <c r="AE55" s="32">
        <f>+ผลิตและกระจาย!F54</f>
        <v>0</v>
      </c>
      <c r="AF55" s="32">
        <f>+ผลิตและกระจาย!G54</f>
        <v>0</v>
      </c>
      <c r="AG55" s="32">
        <f>+ผลิตและกระจาย!H54</f>
        <v>0</v>
      </c>
      <c r="AH55" s="32">
        <f>+ผลิตและกระจาย!I54</f>
        <v>0</v>
      </c>
      <c r="AI55" s="32">
        <f>+ผลิตและกระจาย!J54</f>
        <v>0</v>
      </c>
      <c r="AJ55" s="32">
        <f>+ผลิตและกระจาย!K54</f>
        <v>0</v>
      </c>
      <c r="AK55" s="32">
        <f>+ผลิตและกระจาย!L54</f>
        <v>0</v>
      </c>
      <c r="AL55" s="13">
        <f>+ศขช!C54</f>
        <v>500</v>
      </c>
      <c r="AM55" s="13">
        <f>+ศขช!D54</f>
        <v>870750</v>
      </c>
      <c r="AN55" s="13">
        <f>+วัสดุเหลือใช้!C54</f>
        <v>0</v>
      </c>
      <c r="AO55" s="13">
        <f>+วัสดุเหลือใช้!D54</f>
        <v>0</v>
      </c>
      <c r="AP55" s="13">
        <f>+วัสดุเหลือใช้!E54</f>
        <v>0</v>
      </c>
      <c r="AQ55" s="13">
        <f>+วัสดุเหลือใช้!F54</f>
        <v>0</v>
      </c>
      <c r="AR55" s="13">
        <f>+อัตลักษณ์!C54</f>
        <v>0</v>
      </c>
      <c r="AS55" s="13">
        <f>+อัตลักษณ์!D54</f>
        <v>0</v>
      </c>
      <c r="AT55" s="13">
        <f>+อัตลักษณ์!E54</f>
        <v>0</v>
      </c>
      <c r="AU55" s="13">
        <f>+อัตลักษณ์!F54</f>
        <v>0</v>
      </c>
      <c r="AV55" s="47">
        <f>+'1 อำเภอ'!C54</f>
        <v>0</v>
      </c>
      <c r="AW55" s="47">
        <f>+'1 อำเภอ'!D54</f>
        <v>0</v>
      </c>
      <c r="AX55" s="47">
        <f>+'1 อำเภอ'!E54</f>
        <v>0</v>
      </c>
      <c r="AY55" s="47">
        <f>+'1 อำเภอ'!F54</f>
        <v>0</v>
      </c>
      <c r="AZ55" s="47">
        <f>+'1 อำเภอ'!G54</f>
        <v>0</v>
      </c>
      <c r="BA55" s="47">
        <f>+'1 อำเภอ'!H54</f>
        <v>0</v>
      </c>
      <c r="BB55" s="13">
        <f>+ลดต้นทุน!C54</f>
        <v>0</v>
      </c>
      <c r="BC55" s="13">
        <f>+ลดต้นทุน!D54</f>
        <v>0</v>
      </c>
      <c r="BD55" s="13">
        <f>+ครบวงจร!C54</f>
        <v>0</v>
      </c>
      <c r="BE55" s="13">
        <f>+ครบวงจร!D54</f>
        <v>0</v>
      </c>
      <c r="BF55" s="13">
        <f>+ครบวงจร!E54</f>
        <v>0</v>
      </c>
      <c r="BG55" s="13">
        <f>+ครบวงจร!F54</f>
        <v>0</v>
      </c>
      <c r="BH55" s="13">
        <f>+ชายแดนใต้!C54</f>
        <v>0</v>
      </c>
      <c r="BI55" s="13">
        <f>+ชายแดนใต้!D54</f>
        <v>0</v>
      </c>
      <c r="BJ55" s="13">
        <f>+ปรับปรุง!C54</f>
        <v>0</v>
      </c>
      <c r="BK55" s="13">
        <f>+ปรับปรุง!D54</f>
        <v>0</v>
      </c>
      <c r="BL55" s="13">
        <f>+เปลี่ยนเมล็ด!C54</f>
        <v>0</v>
      </c>
      <c r="BM55" s="13">
        <f>+เปลี่ยนเมล็ด!D54</f>
        <v>0</v>
      </c>
      <c r="BN55" s="13">
        <f>+อาหารสัตว์!C54</f>
        <v>0</v>
      </c>
      <c r="BO55" s="13">
        <f>+อาหารสัตว์!D54</f>
        <v>0</v>
      </c>
      <c r="BP55" s="13">
        <f>+DNA!C54</f>
        <v>0</v>
      </c>
      <c r="BQ55" s="13">
        <f>+DNA!D54</f>
        <v>0</v>
      </c>
      <c r="BR55" s="13">
        <f>+พระราชดำริ!C54</f>
        <v>0</v>
      </c>
      <c r="BS55" s="13">
        <f>+พระราชดำริ!D54</f>
        <v>0</v>
      </c>
      <c r="BT55" s="13">
        <f>+พระราชดำริ!E54</f>
        <v>0</v>
      </c>
      <c r="BU55" s="13">
        <f>+พระราชดำริ!F54</f>
        <v>0</v>
      </c>
      <c r="BV55" s="13">
        <f>+พระราชดำริ!G54</f>
        <v>100</v>
      </c>
      <c r="BW55" s="13">
        <f>+พระราชดำริ!H54</f>
        <v>19500</v>
      </c>
      <c r="BX55" s="17">
        <f>+SF!C54</f>
        <v>0</v>
      </c>
      <c r="BY55" s="17">
        <f>+SF!D54</f>
        <v>0</v>
      </c>
      <c r="BZ55" s="17">
        <f>+SF!E54</f>
        <v>240</v>
      </c>
      <c r="CA55" s="17">
        <f>+SF!F54</f>
        <v>13000</v>
      </c>
      <c r="CB55" s="13">
        <f>+ตลาดภายใน!C54</f>
        <v>0</v>
      </c>
      <c r="CC55" s="13">
        <f>+ตลาดภายใน!D54</f>
        <v>11250</v>
      </c>
      <c r="CD55" s="16">
        <f>+ก๊าซเรือนกระจก!C54</f>
        <v>2000</v>
      </c>
      <c r="CE55" s="16">
        <f>+ก๊าซเรือนกระจก!D54</f>
        <v>3103663</v>
      </c>
      <c r="CF55" s="10">
        <f t="shared" si="4"/>
        <v>4018163</v>
      </c>
      <c r="CG55" s="18"/>
    </row>
    <row r="56" spans="1:85" s="25" customFormat="1">
      <c r="A56" s="31">
        <v>48</v>
      </c>
      <c r="B56" s="19" t="s">
        <v>161</v>
      </c>
      <c r="C56" s="13">
        <f>+บุคลากร!C54</f>
        <v>613985600</v>
      </c>
      <c r="D56" s="13">
        <f>+ผลผลิต!C55</f>
        <v>0</v>
      </c>
      <c r="E56" s="13">
        <f>+ผลผลิต!D55</f>
        <v>4379200</v>
      </c>
      <c r="F56" s="13">
        <f>+ผลผลิต!E55</f>
        <v>0</v>
      </c>
      <c r="G56" s="13">
        <f>+ผลผลิต!F55</f>
        <v>96143300</v>
      </c>
      <c r="H56" s="13">
        <f>+ผลผลิต!G55</f>
        <v>0</v>
      </c>
      <c r="I56" s="13">
        <f>+ผลผลิต!H55</f>
        <v>3900000</v>
      </c>
      <c r="J56" s="32">
        <f>+ยกระดับ!C55</f>
        <v>2755</v>
      </c>
      <c r="K56" s="32">
        <f>+ยกระดับ!D55</f>
        <v>35244900</v>
      </c>
      <c r="L56" s="32">
        <f>+ยกระดับ!E55</f>
        <v>1</v>
      </c>
      <c r="M56" s="32">
        <f>+ยกระดับ!F55</f>
        <v>8537000</v>
      </c>
      <c r="N56" s="32">
        <f>+ยกระดับ!G55</f>
        <v>0</v>
      </c>
      <c r="O56" s="32">
        <f>+ยกระดับ!H55</f>
        <v>0</v>
      </c>
      <c r="P56" s="32">
        <f>+แปลงใหญ่!C55</f>
        <v>2</v>
      </c>
      <c r="Q56" s="32">
        <f>+แปลงใหญ่!D55</f>
        <v>66890900</v>
      </c>
      <c r="R56" s="32">
        <f>+แปลงใหญ่!E55</f>
        <v>0</v>
      </c>
      <c r="S56" s="32">
        <f>+แปลงใหญ่!F55</f>
        <v>1650000</v>
      </c>
      <c r="T56" s="13">
        <f>+แปรรูป!C55</f>
        <v>2</v>
      </c>
      <c r="U56" s="13">
        <f>+แปรรูป!D55</f>
        <v>2606000</v>
      </c>
      <c r="V56" s="13">
        <f>+แปรรูป!E55</f>
        <v>0</v>
      </c>
      <c r="W56" s="13">
        <f>+แปรรูป!F55</f>
        <v>2335000</v>
      </c>
      <c r="X56" s="41">
        <f>+ยั่งยืน!C55</f>
        <v>0</v>
      </c>
      <c r="Y56" s="41">
        <f>+ยั่งยืน!D55</f>
        <v>0</v>
      </c>
      <c r="Z56" s="41">
        <f>+ยั่งยืน!E55</f>
        <v>0</v>
      </c>
      <c r="AA56" s="41">
        <f>+ยั่งยืน!F55</f>
        <v>683850</v>
      </c>
      <c r="AB56" s="32">
        <f>+ผลิตและกระจาย!C55</f>
        <v>0</v>
      </c>
      <c r="AC56" s="32">
        <f>+ผลิตและกระจาย!D55</f>
        <v>17209300</v>
      </c>
      <c r="AD56" s="32">
        <f>+ผลิตและกระจาย!E55</f>
        <v>0</v>
      </c>
      <c r="AE56" s="32">
        <f>+ผลิตและกระจาย!F55</f>
        <v>15973200</v>
      </c>
      <c r="AF56" s="32">
        <f>+ผลิตและกระจาย!G55</f>
        <v>0</v>
      </c>
      <c r="AG56" s="32">
        <f>+ผลิตและกระจาย!H55</f>
        <v>50000000</v>
      </c>
      <c r="AH56" s="32">
        <f>+ผลิตและกระจาย!I55</f>
        <v>0</v>
      </c>
      <c r="AI56" s="32">
        <f>+ผลิตและกระจาย!J55</f>
        <v>1000000</v>
      </c>
      <c r="AJ56" s="32">
        <f>+ผลิตและกระจาย!K55</f>
        <v>0</v>
      </c>
      <c r="AK56" s="32">
        <f>+ผลิตและกระจาย!L55</f>
        <v>487489000</v>
      </c>
      <c r="AL56" s="13">
        <f>+ศขช!C55</f>
        <v>300</v>
      </c>
      <c r="AM56" s="13">
        <f>+ศขช!D55</f>
        <v>82570250</v>
      </c>
      <c r="AN56" s="13">
        <f>+วัสดุเหลือใช้!C55</f>
        <v>0</v>
      </c>
      <c r="AO56" s="13">
        <f>+วัสดุเหลือใช้!D55</f>
        <v>1100000</v>
      </c>
      <c r="AP56" s="13">
        <f>+วัสดุเหลือใช้!E55</f>
        <v>0</v>
      </c>
      <c r="AQ56" s="13">
        <f>+วัสดุเหลือใช้!F55</f>
        <v>0</v>
      </c>
      <c r="AR56" s="13">
        <f>+อัตลักษณ์!C55</f>
        <v>0</v>
      </c>
      <c r="AS56" s="13">
        <f>+อัตลักษณ์!D55</f>
        <v>950000</v>
      </c>
      <c r="AT56" s="13">
        <f>+อัตลักษณ์!E55</f>
        <v>0</v>
      </c>
      <c r="AU56" s="13">
        <f>+อัตลักษณ์!F55</f>
        <v>5027000</v>
      </c>
      <c r="AV56" s="47">
        <f>+'1 อำเภอ'!C55</f>
        <v>0</v>
      </c>
      <c r="AW56" s="47">
        <f>+'1 อำเภอ'!D55</f>
        <v>0</v>
      </c>
      <c r="AX56" s="47">
        <f>+'1 อำเภอ'!E55</f>
        <v>5</v>
      </c>
      <c r="AY56" s="47">
        <f>+'1 อำเภอ'!F55</f>
        <v>2736100</v>
      </c>
      <c r="AZ56" s="47">
        <f>+'1 อำเภอ'!G55</f>
        <v>1</v>
      </c>
      <c r="BA56" s="47">
        <f>+'1 อำเภอ'!H55</f>
        <v>61907600</v>
      </c>
      <c r="BB56" s="13">
        <f>+ลดต้นทุน!C55</f>
        <v>5000</v>
      </c>
      <c r="BC56" s="13">
        <f>+ลดต้นทุน!D55</f>
        <v>8500000</v>
      </c>
      <c r="BD56" s="13">
        <f>+ครบวงจร!C55</f>
        <v>31116</v>
      </c>
      <c r="BE56" s="13">
        <f>+ครบวงจร!D55</f>
        <v>4475000</v>
      </c>
      <c r="BF56" s="13">
        <f>+ครบวงจร!E55</f>
        <v>5000</v>
      </c>
      <c r="BG56" s="13">
        <f>+ครบวงจร!F55</f>
        <v>24146700</v>
      </c>
      <c r="BH56" s="13">
        <f>+ชายแดนใต้!C55</f>
        <v>1</v>
      </c>
      <c r="BI56" s="13">
        <f>+ชายแดนใต้!D55</f>
        <v>630000</v>
      </c>
      <c r="BJ56" s="13">
        <f>+ปรับปรุง!C55</f>
        <v>1000</v>
      </c>
      <c r="BK56" s="13">
        <f>+ปรับปรุง!D55</f>
        <v>94026400</v>
      </c>
      <c r="BL56" s="13">
        <f>+เปลี่ยนเมล็ด!C55</f>
        <v>40000</v>
      </c>
      <c r="BM56" s="13">
        <f>+เปลี่ยนเมล็ด!D55</f>
        <v>798144000</v>
      </c>
      <c r="BN56" s="13">
        <f>+อาหารสัตว์!C55</f>
        <v>0</v>
      </c>
      <c r="BO56" s="13">
        <f>+อาหารสัตว์!D55</f>
        <v>21020000</v>
      </c>
      <c r="BP56" s="13">
        <f>+DNA!C55</f>
        <v>0</v>
      </c>
      <c r="BQ56" s="13">
        <f>+DNA!D55</f>
        <v>0</v>
      </c>
      <c r="BR56" s="13">
        <f>+พระราชดำริ!C55</f>
        <v>2000</v>
      </c>
      <c r="BS56" s="13">
        <f>+พระราชดำริ!D55</f>
        <v>1000000</v>
      </c>
      <c r="BT56" s="13">
        <f>+พระราชดำริ!E55</f>
        <v>0</v>
      </c>
      <c r="BU56" s="13">
        <f>+พระราชดำริ!F55</f>
        <v>291900</v>
      </c>
      <c r="BV56" s="13">
        <f>+พระราชดำริ!G55</f>
        <v>0</v>
      </c>
      <c r="BW56" s="13">
        <f>+พระราชดำริ!H55</f>
        <v>11842100</v>
      </c>
      <c r="BX56" s="17">
        <f>+SF!C55</f>
        <v>0</v>
      </c>
      <c r="BY56" s="17">
        <f>+SF!D55</f>
        <v>0</v>
      </c>
      <c r="BZ56" s="17">
        <f>+SF!E55</f>
        <v>240</v>
      </c>
      <c r="CA56" s="17">
        <f>+SF!F55</f>
        <v>13000</v>
      </c>
      <c r="CB56" s="13">
        <f>+ตลาดภายใน!C55</f>
        <v>0</v>
      </c>
      <c r="CC56" s="13">
        <f>+ตลาดภายใน!D55</f>
        <v>11250</v>
      </c>
      <c r="CD56" s="16">
        <f>+ก๊าซเรือนกระจก!C55</f>
        <v>0</v>
      </c>
      <c r="CE56" s="16">
        <f>+ก๊าซเรือนกระจก!D55</f>
        <v>0</v>
      </c>
      <c r="CF56" s="10">
        <f t="shared" si="4"/>
        <v>2526418550</v>
      </c>
      <c r="CG56" s="24"/>
    </row>
    <row r="57" spans="1:85">
      <c r="A57" s="13">
        <v>49</v>
      </c>
      <c r="B57" s="13" t="s">
        <v>45</v>
      </c>
      <c r="C57" s="13">
        <f>+บุคลากร!C55</f>
        <v>0</v>
      </c>
      <c r="D57" s="13">
        <f>+ผลผลิต!C56</f>
        <v>0</v>
      </c>
      <c r="E57" s="13">
        <f>+ผลผลิต!D56</f>
        <v>0</v>
      </c>
      <c r="F57" s="13">
        <f>+ผลผลิต!E56</f>
        <v>0</v>
      </c>
      <c r="G57" s="13">
        <f>+ผลผลิต!F56</f>
        <v>0</v>
      </c>
      <c r="H57" s="13">
        <f>+ผลผลิต!G56</f>
        <v>0</v>
      </c>
      <c r="I57" s="13">
        <f>+ผลผลิต!H56</f>
        <v>0</v>
      </c>
      <c r="J57" s="32">
        <f>+ยกระดับ!C56</f>
        <v>349</v>
      </c>
      <c r="K57" s="32">
        <f>+ยกระดับ!D56</f>
        <v>28000</v>
      </c>
      <c r="L57" s="32">
        <f>+ยกระดับ!E56</f>
        <v>0</v>
      </c>
      <c r="M57" s="32">
        <f>+ยกระดับ!F56</f>
        <v>0</v>
      </c>
      <c r="N57" s="32">
        <f>+ยกระดับ!G56</f>
        <v>0</v>
      </c>
      <c r="O57" s="32">
        <f>+ยกระดับ!H56</f>
        <v>0</v>
      </c>
      <c r="P57" s="32">
        <f>+แปลงใหญ่!C56</f>
        <v>0</v>
      </c>
      <c r="Q57" s="32">
        <f>+แปลงใหญ่!D56</f>
        <v>0</v>
      </c>
      <c r="R57" s="32">
        <f>+แปลงใหญ่!E56</f>
        <v>0</v>
      </c>
      <c r="S57" s="32">
        <f>+แปลงใหญ่!F56</f>
        <v>0</v>
      </c>
      <c r="T57" s="13">
        <f>+แปรรูป!C56</f>
        <v>0</v>
      </c>
      <c r="U57" s="13">
        <f>+แปรรูป!D56</f>
        <v>0</v>
      </c>
      <c r="V57" s="13">
        <f>+แปรรูป!E56</f>
        <v>0</v>
      </c>
      <c r="W57" s="13">
        <f>+แปรรูป!F56</f>
        <v>0</v>
      </c>
      <c r="X57" s="41">
        <f>+ยั่งยืน!C56</f>
        <v>0</v>
      </c>
      <c r="Y57" s="41">
        <f>+ยั่งยืน!D56</f>
        <v>0</v>
      </c>
      <c r="Z57" s="41">
        <f>+ยั่งยืน!E56</f>
        <v>7</v>
      </c>
      <c r="AA57" s="41">
        <f>+ยั่งยืน!F56</f>
        <v>3150</v>
      </c>
      <c r="AB57" s="32">
        <f>+ผลิตและกระจาย!C56</f>
        <v>0</v>
      </c>
      <c r="AC57" s="32">
        <f>+ผลิตและกระจาย!D56</f>
        <v>0</v>
      </c>
      <c r="AD57" s="32">
        <f>+ผลิตและกระจาย!E56</f>
        <v>0</v>
      </c>
      <c r="AE57" s="32">
        <f>+ผลิตและกระจาย!F56</f>
        <v>0</v>
      </c>
      <c r="AF57" s="32">
        <f>+ผลิตและกระจาย!G56</f>
        <v>0</v>
      </c>
      <c r="AG57" s="32">
        <f>+ผลิตและกระจาย!H56</f>
        <v>0</v>
      </c>
      <c r="AH57" s="32">
        <f>+ผลิตและกระจาย!I56</f>
        <v>0</v>
      </c>
      <c r="AI57" s="32">
        <f>+ผลิตและกระจาย!J56</f>
        <v>0</v>
      </c>
      <c r="AJ57" s="32">
        <f>+ผลิตและกระจาย!K56</f>
        <v>0</v>
      </c>
      <c r="AK57" s="32">
        <f>+ผลิตและกระจาย!L56</f>
        <v>0</v>
      </c>
      <c r="AL57" s="13">
        <f>+ศขช!C56</f>
        <v>300</v>
      </c>
      <c r="AM57" s="13">
        <f>+ศขช!D56</f>
        <v>835250</v>
      </c>
      <c r="AN57" s="13">
        <f>+วัสดุเหลือใช้!C56</f>
        <v>0</v>
      </c>
      <c r="AO57" s="13">
        <f>+วัสดุเหลือใช้!D56</f>
        <v>0</v>
      </c>
      <c r="AP57" s="13">
        <f>+วัสดุเหลือใช้!E56</f>
        <v>0</v>
      </c>
      <c r="AQ57" s="13">
        <f>+วัสดุเหลือใช้!F56</f>
        <v>0</v>
      </c>
      <c r="AR57" s="13">
        <f>+อัตลักษณ์!C56</f>
        <v>0</v>
      </c>
      <c r="AS57" s="13">
        <f>+อัตลักษณ์!D56</f>
        <v>0</v>
      </c>
      <c r="AT57" s="13">
        <f>+อัตลักษณ์!E56</f>
        <v>0</v>
      </c>
      <c r="AU57" s="13">
        <f>+อัตลักษณ์!F56</f>
        <v>0</v>
      </c>
      <c r="AV57" s="47">
        <f>+'1 อำเภอ'!C56</f>
        <v>0</v>
      </c>
      <c r="AW57" s="47">
        <f>+'1 อำเภอ'!D56</f>
        <v>0</v>
      </c>
      <c r="AX57" s="47">
        <f>+'1 อำเภอ'!E56</f>
        <v>0</v>
      </c>
      <c r="AY57" s="47">
        <f>+'1 อำเภอ'!F56</f>
        <v>0</v>
      </c>
      <c r="AZ57" s="47">
        <f>+'1 อำเภอ'!G56</f>
        <v>0</v>
      </c>
      <c r="BA57" s="47">
        <f>+'1 อำเภอ'!H56</f>
        <v>0</v>
      </c>
      <c r="BB57" s="13">
        <f>+ลดต้นทุน!C56</f>
        <v>0</v>
      </c>
      <c r="BC57" s="13">
        <f>+ลดต้นทุน!D56</f>
        <v>0</v>
      </c>
      <c r="BD57" s="13">
        <f>+ครบวงจร!C56</f>
        <v>0</v>
      </c>
      <c r="BE57" s="13">
        <f>+ครบวงจร!D56</f>
        <v>0</v>
      </c>
      <c r="BF57" s="13">
        <f>+ครบวงจร!E56</f>
        <v>0</v>
      </c>
      <c r="BG57" s="13">
        <f>+ครบวงจร!F56</f>
        <v>0</v>
      </c>
      <c r="BH57" s="13">
        <f>+ชายแดนใต้!C56</f>
        <v>0</v>
      </c>
      <c r="BI57" s="13">
        <f>+ชายแดนใต้!D56</f>
        <v>0</v>
      </c>
      <c r="BJ57" s="13">
        <f>+ปรับปรุง!C56</f>
        <v>0</v>
      </c>
      <c r="BK57" s="13">
        <f>+ปรับปรุง!D56</f>
        <v>0</v>
      </c>
      <c r="BL57" s="13">
        <f>+เปลี่ยนเมล็ด!C56</f>
        <v>0</v>
      </c>
      <c r="BM57" s="13">
        <f>+เปลี่ยนเมล็ด!D56</f>
        <v>0</v>
      </c>
      <c r="BN57" s="13">
        <f>+อาหารสัตว์!C56</f>
        <v>0</v>
      </c>
      <c r="BO57" s="13">
        <f>+อาหารสัตว์!D56</f>
        <v>0</v>
      </c>
      <c r="BP57" s="13">
        <f>+DNA!C56</f>
        <v>0</v>
      </c>
      <c r="BQ57" s="13">
        <f>+DNA!D56</f>
        <v>0</v>
      </c>
      <c r="BR57" s="13">
        <f>+พระราชดำริ!C56</f>
        <v>0</v>
      </c>
      <c r="BS57" s="13">
        <f>+พระราชดำริ!D56</f>
        <v>0</v>
      </c>
      <c r="BT57" s="13">
        <f>+พระราชดำริ!E56</f>
        <v>0</v>
      </c>
      <c r="BU57" s="13">
        <f>+พระราชดำริ!F56</f>
        <v>0</v>
      </c>
      <c r="BV57" s="13">
        <f>+พระราชดำริ!G56</f>
        <v>500</v>
      </c>
      <c r="BW57" s="13">
        <f>+พระราชดำริ!H56</f>
        <v>39000</v>
      </c>
      <c r="BX57" s="17">
        <f>+SF!C56</f>
        <v>1223</v>
      </c>
      <c r="BY57" s="17">
        <f>+SF!D56</f>
        <v>13981000</v>
      </c>
      <c r="BZ57" s="17">
        <f>+SF!E56</f>
        <v>236</v>
      </c>
      <c r="CA57" s="17">
        <f>+SF!F56</f>
        <v>230000</v>
      </c>
      <c r="CB57" s="13">
        <f>+ตลาดภายใน!C56</f>
        <v>0</v>
      </c>
      <c r="CC57" s="13">
        <f>+ตลาดภายใน!D56</f>
        <v>8704000</v>
      </c>
      <c r="CD57" s="16">
        <f>+ก๊าซเรือนกระจก!C56</f>
        <v>0</v>
      </c>
      <c r="CE57" s="16">
        <f>+ก๊าซเรือนกระจก!D56</f>
        <v>0</v>
      </c>
      <c r="CF57" s="10">
        <f t="shared" si="4"/>
        <v>23820400</v>
      </c>
      <c r="CG57" s="18"/>
    </row>
    <row r="58" spans="1:85">
      <c r="A58" s="13">
        <v>50</v>
      </c>
      <c r="B58" s="13" t="s">
        <v>46</v>
      </c>
      <c r="C58" s="13">
        <f>+บุคลากร!C56</f>
        <v>0</v>
      </c>
      <c r="D58" s="13">
        <f>+ผลผลิต!C57</f>
        <v>0</v>
      </c>
      <c r="E58" s="13">
        <f>+ผลผลิต!D57</f>
        <v>0</v>
      </c>
      <c r="F58" s="13">
        <f>+ผลผลิต!E57</f>
        <v>0</v>
      </c>
      <c r="G58" s="13">
        <f>+ผลผลิต!F57</f>
        <v>0</v>
      </c>
      <c r="H58" s="13">
        <f>+ผลผลิต!G57</f>
        <v>0</v>
      </c>
      <c r="I58" s="13">
        <f>+ผลผลิต!H57</f>
        <v>0</v>
      </c>
      <c r="J58" s="32">
        <f>+ยกระดับ!C57</f>
        <v>125</v>
      </c>
      <c r="K58" s="32">
        <f>+ยกระดับ!D57</f>
        <v>68000</v>
      </c>
      <c r="L58" s="32">
        <f>+ยกระดับ!E57</f>
        <v>0</v>
      </c>
      <c r="M58" s="32">
        <f>+ยกระดับ!F57</f>
        <v>0</v>
      </c>
      <c r="N58" s="32">
        <f>+ยกระดับ!G57</f>
        <v>0</v>
      </c>
      <c r="O58" s="32">
        <f>+ยกระดับ!H57</f>
        <v>0</v>
      </c>
      <c r="P58" s="32">
        <f>+แปลงใหญ่!C57</f>
        <v>0</v>
      </c>
      <c r="Q58" s="32">
        <f>+แปลงใหญ่!D57</f>
        <v>220800</v>
      </c>
      <c r="R58" s="32">
        <f>+แปลงใหญ่!E57</f>
        <v>0</v>
      </c>
      <c r="S58" s="32">
        <f>+แปลงใหญ่!F57</f>
        <v>0</v>
      </c>
      <c r="T58" s="13">
        <f>+แปรรูป!C57</f>
        <v>0</v>
      </c>
      <c r="U58" s="13">
        <f>+แปรรูป!D57</f>
        <v>0</v>
      </c>
      <c r="V58" s="13">
        <f>+แปรรูป!E57</f>
        <v>0</v>
      </c>
      <c r="W58" s="13">
        <f>+แปรรูป!F57</f>
        <v>0</v>
      </c>
      <c r="X58" s="41">
        <f>+ยั่งยืน!C57</f>
        <v>0</v>
      </c>
      <c r="Y58" s="41">
        <f>+ยั่งยืน!D57</f>
        <v>0</v>
      </c>
      <c r="Z58" s="41">
        <f>+ยั่งยืน!E57</f>
        <v>0</v>
      </c>
      <c r="AA58" s="41">
        <f>+ยั่งยืน!F57</f>
        <v>0</v>
      </c>
      <c r="AB58" s="32">
        <f>+ผลิตและกระจาย!C57</f>
        <v>0</v>
      </c>
      <c r="AC58" s="32">
        <f>+ผลิตและกระจาย!D57</f>
        <v>0</v>
      </c>
      <c r="AD58" s="32">
        <f>+ผลิตและกระจาย!E57</f>
        <v>0</v>
      </c>
      <c r="AE58" s="32">
        <f>+ผลิตและกระจาย!F57</f>
        <v>0</v>
      </c>
      <c r="AF58" s="32">
        <f>+ผลิตและกระจาย!G57</f>
        <v>0</v>
      </c>
      <c r="AG58" s="32">
        <f>+ผลิตและกระจาย!H57</f>
        <v>0</v>
      </c>
      <c r="AH58" s="32">
        <f>+ผลิตและกระจาย!I57</f>
        <v>0</v>
      </c>
      <c r="AI58" s="32">
        <f>+ผลิตและกระจาย!J57</f>
        <v>0</v>
      </c>
      <c r="AJ58" s="32">
        <f>+ผลิตและกระจาย!K57</f>
        <v>0</v>
      </c>
      <c r="AK58" s="32">
        <f>+ผลิตและกระจาย!L57</f>
        <v>0</v>
      </c>
      <c r="AL58" s="13">
        <f>+ศขช!C57</f>
        <v>100</v>
      </c>
      <c r="AM58" s="13">
        <f>+ศขช!D57</f>
        <v>795750</v>
      </c>
      <c r="AN58" s="13">
        <f>+วัสดุเหลือใช้!C57</f>
        <v>0</v>
      </c>
      <c r="AO58" s="13">
        <f>+วัสดุเหลือใช้!D57</f>
        <v>0</v>
      </c>
      <c r="AP58" s="13">
        <f>+วัสดุเหลือใช้!E57</f>
        <v>0</v>
      </c>
      <c r="AQ58" s="13">
        <f>+วัสดุเหลือใช้!F57</f>
        <v>0</v>
      </c>
      <c r="AR58" s="13">
        <f>+อัตลักษณ์!C57</f>
        <v>0</v>
      </c>
      <c r="AS58" s="13">
        <f>+อัตลักษณ์!D57</f>
        <v>0</v>
      </c>
      <c r="AT58" s="13">
        <f>+อัตลักษณ์!E57</f>
        <v>0</v>
      </c>
      <c r="AU58" s="13">
        <f>+อัตลักษณ์!F57</f>
        <v>0</v>
      </c>
      <c r="AV58" s="47">
        <f>+'1 อำเภอ'!C57</f>
        <v>0</v>
      </c>
      <c r="AW58" s="47">
        <f>+'1 อำเภอ'!D57</f>
        <v>0</v>
      </c>
      <c r="AX58" s="47">
        <f>+'1 อำเภอ'!E57</f>
        <v>0</v>
      </c>
      <c r="AY58" s="47">
        <f>+'1 อำเภอ'!F57</f>
        <v>0</v>
      </c>
      <c r="AZ58" s="47">
        <f>+'1 อำเภอ'!G57</f>
        <v>0</v>
      </c>
      <c r="BA58" s="47">
        <f>+'1 อำเภอ'!H57</f>
        <v>0</v>
      </c>
      <c r="BB58" s="13">
        <f>+ลดต้นทุน!C57</f>
        <v>0</v>
      </c>
      <c r="BC58" s="13">
        <f>+ลดต้นทุน!D57</f>
        <v>0</v>
      </c>
      <c r="BD58" s="13">
        <f>+ครบวงจร!C57</f>
        <v>0</v>
      </c>
      <c r="BE58" s="13">
        <f>+ครบวงจร!D57</f>
        <v>0</v>
      </c>
      <c r="BF58" s="13">
        <f>+ครบวงจร!E57</f>
        <v>0</v>
      </c>
      <c r="BG58" s="13">
        <f>+ครบวงจร!F57</f>
        <v>0</v>
      </c>
      <c r="BH58" s="13">
        <f>+ชายแดนใต้!C57</f>
        <v>0</v>
      </c>
      <c r="BI58" s="13">
        <f>+ชายแดนใต้!D57</f>
        <v>0</v>
      </c>
      <c r="BJ58" s="13">
        <f>+ปรับปรุง!C57</f>
        <v>0</v>
      </c>
      <c r="BK58" s="13">
        <f>+ปรับปรุง!D57</f>
        <v>0</v>
      </c>
      <c r="BL58" s="13">
        <f>+เปลี่ยนเมล็ด!C57</f>
        <v>0</v>
      </c>
      <c r="BM58" s="13">
        <f>+เปลี่ยนเมล็ด!D57</f>
        <v>0</v>
      </c>
      <c r="BN58" s="13">
        <f>+อาหารสัตว์!C57</f>
        <v>0</v>
      </c>
      <c r="BO58" s="13">
        <f>+อาหารสัตว์!D57</f>
        <v>0</v>
      </c>
      <c r="BP58" s="13">
        <f>+DNA!C57</f>
        <v>0</v>
      </c>
      <c r="BQ58" s="13">
        <f>+DNA!D57</f>
        <v>0</v>
      </c>
      <c r="BR58" s="13">
        <f>+พระราชดำริ!C57</f>
        <v>0</v>
      </c>
      <c r="BS58" s="13">
        <f>+พระราชดำริ!D57</f>
        <v>0</v>
      </c>
      <c r="BT58" s="13">
        <f>+พระราชดำริ!E57</f>
        <v>0</v>
      </c>
      <c r="BU58" s="13">
        <f>+พระราชดำริ!F57</f>
        <v>0</v>
      </c>
      <c r="BV58" s="13">
        <f>+พระราชดำริ!G57</f>
        <v>35</v>
      </c>
      <c r="BW58" s="13">
        <f>+พระราชดำริ!H57</f>
        <v>20000</v>
      </c>
      <c r="BX58" s="17">
        <f>+SF!C57</f>
        <v>0</v>
      </c>
      <c r="BY58" s="17">
        <f>+SF!D57</f>
        <v>0</v>
      </c>
      <c r="BZ58" s="17">
        <f>+SF!E57</f>
        <v>240</v>
      </c>
      <c r="CA58" s="17">
        <f>+SF!F57</f>
        <v>13000</v>
      </c>
      <c r="CB58" s="13">
        <f>+ตลาดภายใน!C57</f>
        <v>0</v>
      </c>
      <c r="CC58" s="13">
        <f>+ตลาดภายใน!D57</f>
        <v>11250</v>
      </c>
      <c r="CD58" s="16">
        <f>+ก๊าซเรือนกระจก!C57</f>
        <v>0</v>
      </c>
      <c r="CE58" s="16">
        <f>+ก๊าซเรือนกระจก!D57</f>
        <v>0</v>
      </c>
      <c r="CF58" s="10">
        <f t="shared" si="4"/>
        <v>1128800</v>
      </c>
      <c r="CG58" s="18"/>
    </row>
    <row r="59" spans="1:85">
      <c r="A59" s="13">
        <v>51</v>
      </c>
      <c r="B59" s="13" t="s">
        <v>47</v>
      </c>
      <c r="C59" s="13">
        <f>+บุคลากร!C57</f>
        <v>0</v>
      </c>
      <c r="D59" s="13">
        <f>+ผลผลิต!C58</f>
        <v>0</v>
      </c>
      <c r="E59" s="13">
        <f>+ผลผลิต!D58</f>
        <v>0</v>
      </c>
      <c r="F59" s="13">
        <f>+ผลผลิต!E58</f>
        <v>0</v>
      </c>
      <c r="G59" s="13">
        <f>+ผลผลิต!F58</f>
        <v>0</v>
      </c>
      <c r="H59" s="13">
        <f>+ผลผลิต!G58</f>
        <v>0</v>
      </c>
      <c r="I59" s="13">
        <f>+ผลผลิต!H58</f>
        <v>0</v>
      </c>
      <c r="J59" s="32">
        <f>+ยกระดับ!C58</f>
        <v>1029</v>
      </c>
      <c r="K59" s="32">
        <f>+ยกระดับ!D58</f>
        <v>60000</v>
      </c>
      <c r="L59" s="32">
        <f>+ยกระดับ!E58</f>
        <v>0</v>
      </c>
      <c r="M59" s="32">
        <f>+ยกระดับ!F58</f>
        <v>0</v>
      </c>
      <c r="N59" s="32">
        <f>+ยกระดับ!G58</f>
        <v>0</v>
      </c>
      <c r="O59" s="32">
        <f>+ยกระดับ!H58</f>
        <v>0</v>
      </c>
      <c r="P59" s="32">
        <f>+แปลงใหญ่!C58</f>
        <v>5</v>
      </c>
      <c r="Q59" s="32">
        <f>+แปลงใหญ่!D58</f>
        <v>370000</v>
      </c>
      <c r="R59" s="32">
        <f>+แปลงใหญ่!E58</f>
        <v>0</v>
      </c>
      <c r="S59" s="32">
        <f>+แปลงใหญ่!F58</f>
        <v>0</v>
      </c>
      <c r="T59" s="13">
        <f>+แปรรูป!C58</f>
        <v>0</v>
      </c>
      <c r="U59" s="13">
        <f>+แปรรูป!D58</f>
        <v>0</v>
      </c>
      <c r="V59" s="13">
        <f>+แปรรูป!E58</f>
        <v>0</v>
      </c>
      <c r="W59" s="13">
        <f>+แปรรูป!F58</f>
        <v>0</v>
      </c>
      <c r="X59" s="41">
        <f>+ยั่งยืน!C58</f>
        <v>109</v>
      </c>
      <c r="Y59" s="41">
        <f>+ยั่งยืน!D58</f>
        <v>37708</v>
      </c>
      <c r="Z59" s="41">
        <f>+ยั่งยืน!E58</f>
        <v>56</v>
      </c>
      <c r="AA59" s="41">
        <f>+ยั่งยืน!F58</f>
        <v>25200</v>
      </c>
      <c r="AB59" s="32">
        <f>+ผลิตและกระจาย!C58</f>
        <v>0</v>
      </c>
      <c r="AC59" s="32">
        <f>+ผลิตและกระจาย!D58</f>
        <v>0</v>
      </c>
      <c r="AD59" s="32">
        <f>+ผลิตและกระจาย!E58</f>
        <v>0</v>
      </c>
      <c r="AE59" s="32">
        <f>+ผลิตและกระจาย!F58</f>
        <v>0</v>
      </c>
      <c r="AF59" s="32">
        <f>+ผลิตและกระจาย!G58</f>
        <v>0</v>
      </c>
      <c r="AG59" s="32">
        <f>+ผลิตและกระจาย!H58</f>
        <v>0</v>
      </c>
      <c r="AH59" s="32">
        <f>+ผลิตและกระจาย!I58</f>
        <v>0</v>
      </c>
      <c r="AI59" s="32">
        <f>+ผลิตและกระจาย!J58</f>
        <v>0</v>
      </c>
      <c r="AJ59" s="32">
        <f>+ผลิตและกระจาย!K58</f>
        <v>0</v>
      </c>
      <c r="AK59" s="32">
        <f>+ผลิตและกระจาย!L58</f>
        <v>0</v>
      </c>
      <c r="AL59" s="13">
        <f>+ศขช!C58</f>
        <v>1000</v>
      </c>
      <c r="AM59" s="13">
        <f>+ศขช!D58</f>
        <v>937500</v>
      </c>
      <c r="AN59" s="13">
        <f>+วัสดุเหลือใช้!C58</f>
        <v>0</v>
      </c>
      <c r="AO59" s="13">
        <f>+วัสดุเหลือใช้!D58</f>
        <v>0</v>
      </c>
      <c r="AP59" s="13">
        <f>+วัสดุเหลือใช้!E58</f>
        <v>0</v>
      </c>
      <c r="AQ59" s="13">
        <f>+วัสดุเหลือใช้!F58</f>
        <v>0</v>
      </c>
      <c r="AR59" s="13">
        <f>+อัตลักษณ์!C58</f>
        <v>0</v>
      </c>
      <c r="AS59" s="13">
        <f>+อัตลักษณ์!D58</f>
        <v>0</v>
      </c>
      <c r="AT59" s="13">
        <f>+อัตลักษณ์!E58</f>
        <v>0</v>
      </c>
      <c r="AU59" s="13">
        <f>+อัตลักษณ์!F58</f>
        <v>0</v>
      </c>
      <c r="AV59" s="47">
        <f>+'1 อำเภอ'!C58</f>
        <v>0</v>
      </c>
      <c r="AW59" s="47">
        <f>+'1 อำเภอ'!D58</f>
        <v>0</v>
      </c>
      <c r="AX59" s="47">
        <f>+'1 อำเภอ'!E58</f>
        <v>0</v>
      </c>
      <c r="AY59" s="47">
        <f>+'1 อำเภอ'!F58</f>
        <v>0</v>
      </c>
      <c r="AZ59" s="47">
        <f>+'1 อำเภอ'!G58</f>
        <v>0</v>
      </c>
      <c r="BA59" s="47">
        <f>+'1 อำเภอ'!H58</f>
        <v>0</v>
      </c>
      <c r="BB59" s="13">
        <f>+ลดต้นทุน!C58</f>
        <v>0</v>
      </c>
      <c r="BC59" s="13">
        <f>+ลดต้นทุน!D58</f>
        <v>0</v>
      </c>
      <c r="BD59" s="13">
        <f>+ครบวงจร!C58</f>
        <v>0</v>
      </c>
      <c r="BE59" s="13">
        <f>+ครบวงจร!D58</f>
        <v>0</v>
      </c>
      <c r="BF59" s="13">
        <f>+ครบวงจร!E58</f>
        <v>0</v>
      </c>
      <c r="BG59" s="13">
        <f>+ครบวงจร!F58</f>
        <v>0</v>
      </c>
      <c r="BH59" s="13">
        <f>+ชายแดนใต้!C58</f>
        <v>0</v>
      </c>
      <c r="BI59" s="13">
        <f>+ชายแดนใต้!D58</f>
        <v>0</v>
      </c>
      <c r="BJ59" s="13">
        <f>+ปรับปรุง!C58</f>
        <v>0</v>
      </c>
      <c r="BK59" s="13">
        <f>+ปรับปรุง!D58</f>
        <v>0</v>
      </c>
      <c r="BL59" s="13">
        <f>+เปลี่ยนเมล็ด!C58</f>
        <v>0</v>
      </c>
      <c r="BM59" s="13">
        <f>+เปลี่ยนเมล็ด!D58</f>
        <v>0</v>
      </c>
      <c r="BN59" s="13">
        <f>+อาหารสัตว์!C58</f>
        <v>0</v>
      </c>
      <c r="BO59" s="13">
        <f>+อาหารสัตว์!D58</f>
        <v>0</v>
      </c>
      <c r="BP59" s="13">
        <f>+DNA!C58</f>
        <v>0</v>
      </c>
      <c r="BQ59" s="13">
        <f>+DNA!D58</f>
        <v>0</v>
      </c>
      <c r="BR59" s="13">
        <f>+พระราชดำริ!C58</f>
        <v>0</v>
      </c>
      <c r="BS59" s="13">
        <f>+พระราชดำริ!D58</f>
        <v>0</v>
      </c>
      <c r="BT59" s="13">
        <f>+พระราชดำริ!E58</f>
        <v>0</v>
      </c>
      <c r="BU59" s="13">
        <f>+พระราชดำริ!F58</f>
        <v>0</v>
      </c>
      <c r="BV59" s="13">
        <f>+พระราชดำริ!G58</f>
        <v>170</v>
      </c>
      <c r="BW59" s="13">
        <f>+พระราชดำริ!H58</f>
        <v>117500</v>
      </c>
      <c r="BX59" s="17">
        <f>+SF!C58</f>
        <v>0</v>
      </c>
      <c r="BY59" s="17">
        <f>+SF!D58</f>
        <v>0</v>
      </c>
      <c r="BZ59" s="17">
        <f>+SF!E58</f>
        <v>240</v>
      </c>
      <c r="CA59" s="17">
        <f>+SF!F58</f>
        <v>13000</v>
      </c>
      <c r="CB59" s="13">
        <f>+ตลาดภายใน!C58</f>
        <v>0</v>
      </c>
      <c r="CC59" s="13">
        <f>+ตลาดภายใน!D58</f>
        <v>11250</v>
      </c>
      <c r="CD59" s="16">
        <f>+ก๊าซเรือนกระจก!C58</f>
        <v>0</v>
      </c>
      <c r="CE59" s="16">
        <f>+ก๊าซเรือนกระจก!D58</f>
        <v>0</v>
      </c>
      <c r="CF59" s="10">
        <f t="shared" si="4"/>
        <v>1572158</v>
      </c>
      <c r="CG59" s="18"/>
    </row>
    <row r="60" spans="1:85">
      <c r="A60" s="13">
        <v>52</v>
      </c>
      <c r="B60" s="13" t="s">
        <v>48</v>
      </c>
      <c r="C60" s="13">
        <f>+บุคลากร!C58</f>
        <v>0</v>
      </c>
      <c r="D60" s="13">
        <f>+ผลผลิต!C59</f>
        <v>0</v>
      </c>
      <c r="E60" s="13">
        <f>+ผลผลิต!D59</f>
        <v>0</v>
      </c>
      <c r="F60" s="13">
        <f>+ผลผลิต!E59</f>
        <v>0</v>
      </c>
      <c r="G60" s="13">
        <f>+ผลผลิต!F59</f>
        <v>0</v>
      </c>
      <c r="H60" s="13">
        <f>+ผลผลิต!G59</f>
        <v>0</v>
      </c>
      <c r="I60" s="13">
        <f>+ผลผลิต!H59</f>
        <v>0</v>
      </c>
      <c r="J60" s="32">
        <f>+ยกระดับ!C59</f>
        <v>0</v>
      </c>
      <c r="K60" s="32">
        <f>+ยกระดับ!D59</f>
        <v>0</v>
      </c>
      <c r="L60" s="32">
        <f>+ยกระดับ!E59</f>
        <v>0</v>
      </c>
      <c r="M60" s="32">
        <f>+ยกระดับ!F59</f>
        <v>0</v>
      </c>
      <c r="N60" s="32">
        <f>+ยกระดับ!G59</f>
        <v>0</v>
      </c>
      <c r="O60" s="32">
        <f>+ยกระดับ!H59</f>
        <v>0</v>
      </c>
      <c r="P60" s="32">
        <f>+แปลงใหญ่!C59</f>
        <v>0</v>
      </c>
      <c r="Q60" s="32">
        <f>+แปลงใหญ่!D59</f>
        <v>0</v>
      </c>
      <c r="R60" s="32">
        <f>+แปลงใหญ่!E59</f>
        <v>0</v>
      </c>
      <c r="S60" s="32">
        <f>+แปลงใหญ่!F59</f>
        <v>0</v>
      </c>
      <c r="T60" s="13">
        <f>+แปรรูป!C59</f>
        <v>0</v>
      </c>
      <c r="U60" s="13">
        <f>+แปรรูป!D59</f>
        <v>0</v>
      </c>
      <c r="V60" s="13">
        <f>+แปรรูป!E59</f>
        <v>0</v>
      </c>
      <c r="W60" s="13">
        <f>+แปรรูป!F59</f>
        <v>0</v>
      </c>
      <c r="X60" s="41">
        <f>+ยั่งยืน!C59</f>
        <v>0</v>
      </c>
      <c r="Y60" s="41">
        <f>+ยั่งยืน!D59</f>
        <v>0</v>
      </c>
      <c r="Z60" s="41">
        <f>+ยั่งยืน!E59</f>
        <v>0</v>
      </c>
      <c r="AA60" s="41">
        <f>+ยั่งยืน!F59</f>
        <v>0</v>
      </c>
      <c r="AB60" s="32">
        <f>+ผลิตและกระจาย!C59</f>
        <v>0</v>
      </c>
      <c r="AC60" s="32">
        <f>+ผลิตและกระจาย!D59</f>
        <v>0</v>
      </c>
      <c r="AD60" s="32">
        <f>+ผลิตและกระจาย!E59</f>
        <v>0</v>
      </c>
      <c r="AE60" s="32">
        <f>+ผลิตและกระจาย!F59</f>
        <v>0</v>
      </c>
      <c r="AF60" s="32">
        <f>+ผลิตและกระจาย!G59</f>
        <v>0</v>
      </c>
      <c r="AG60" s="32">
        <f>+ผลิตและกระจาย!H59</f>
        <v>0</v>
      </c>
      <c r="AH60" s="32">
        <f>+ผลิตและกระจาย!I59</f>
        <v>0</v>
      </c>
      <c r="AI60" s="32">
        <f>+ผลิตและกระจาย!J59</f>
        <v>0</v>
      </c>
      <c r="AJ60" s="32">
        <f>+ผลิตและกระจาย!K59</f>
        <v>0</v>
      </c>
      <c r="AK60" s="32">
        <f>+ผลิตและกระจาย!L59</f>
        <v>0</v>
      </c>
      <c r="AL60" s="13">
        <f>+ศขช!C59</f>
        <v>0</v>
      </c>
      <c r="AM60" s="13">
        <f>+ศขช!D59</f>
        <v>60000</v>
      </c>
      <c r="AN60" s="13">
        <f>+วัสดุเหลือใช้!C59</f>
        <v>0</v>
      </c>
      <c r="AO60" s="13">
        <f>+วัสดุเหลือใช้!D59</f>
        <v>0</v>
      </c>
      <c r="AP60" s="13">
        <f>+วัสดุเหลือใช้!E59</f>
        <v>0</v>
      </c>
      <c r="AQ60" s="13">
        <f>+วัสดุเหลือใช้!F59</f>
        <v>0</v>
      </c>
      <c r="AR60" s="13">
        <f>+อัตลักษณ์!C59</f>
        <v>0</v>
      </c>
      <c r="AS60" s="13">
        <f>+อัตลักษณ์!D59</f>
        <v>0</v>
      </c>
      <c r="AT60" s="13">
        <f>+อัตลักษณ์!E59</f>
        <v>0</v>
      </c>
      <c r="AU60" s="13">
        <f>+อัตลักษณ์!F59</f>
        <v>0</v>
      </c>
      <c r="AV60" s="47">
        <f>+'1 อำเภอ'!C59</f>
        <v>0</v>
      </c>
      <c r="AW60" s="47">
        <f>+'1 อำเภอ'!D59</f>
        <v>0</v>
      </c>
      <c r="AX60" s="47">
        <f>+'1 อำเภอ'!E59</f>
        <v>0</v>
      </c>
      <c r="AY60" s="47">
        <f>+'1 อำเภอ'!F59</f>
        <v>0</v>
      </c>
      <c r="AZ60" s="47">
        <f>+'1 อำเภอ'!G59</f>
        <v>0</v>
      </c>
      <c r="BA60" s="47">
        <f>+'1 อำเภอ'!H59</f>
        <v>0</v>
      </c>
      <c r="BB60" s="13">
        <f>+ลดต้นทุน!C59</f>
        <v>0</v>
      </c>
      <c r="BC60" s="13">
        <f>+ลดต้นทุน!D59</f>
        <v>0</v>
      </c>
      <c r="BD60" s="13">
        <f>+ครบวงจร!C59</f>
        <v>0</v>
      </c>
      <c r="BE60" s="13">
        <f>+ครบวงจร!D59</f>
        <v>0</v>
      </c>
      <c r="BF60" s="13">
        <f>+ครบวงจร!E59</f>
        <v>0</v>
      </c>
      <c r="BG60" s="13">
        <f>+ครบวงจร!F59</f>
        <v>0</v>
      </c>
      <c r="BH60" s="13">
        <f>+ชายแดนใต้!C59</f>
        <v>0</v>
      </c>
      <c r="BI60" s="13">
        <f>+ชายแดนใต้!D59</f>
        <v>0</v>
      </c>
      <c r="BJ60" s="13">
        <f>+ปรับปรุง!C59</f>
        <v>0</v>
      </c>
      <c r="BK60" s="13">
        <f>+ปรับปรุง!D59</f>
        <v>0</v>
      </c>
      <c r="BL60" s="13">
        <f>+เปลี่ยนเมล็ด!C59</f>
        <v>0</v>
      </c>
      <c r="BM60" s="13">
        <f>+เปลี่ยนเมล็ด!D59</f>
        <v>0</v>
      </c>
      <c r="BN60" s="13">
        <f>+อาหารสัตว์!C59</f>
        <v>0</v>
      </c>
      <c r="BO60" s="13">
        <f>+อาหารสัตว์!D59</f>
        <v>0</v>
      </c>
      <c r="BP60" s="13">
        <f>+DNA!C59</f>
        <v>0</v>
      </c>
      <c r="BQ60" s="13">
        <f>+DNA!D59</f>
        <v>0</v>
      </c>
      <c r="BR60" s="13">
        <f>+พระราชดำริ!C59</f>
        <v>0</v>
      </c>
      <c r="BS60" s="13">
        <f>+พระราชดำริ!D59</f>
        <v>0</v>
      </c>
      <c r="BT60" s="13">
        <f>+พระราชดำริ!E59</f>
        <v>0</v>
      </c>
      <c r="BU60" s="13">
        <f>+พระราชดำริ!F59</f>
        <v>0</v>
      </c>
      <c r="BV60" s="13">
        <f>+พระราชดำริ!G59</f>
        <v>360</v>
      </c>
      <c r="BW60" s="13">
        <f>+พระราชดำริ!H59</f>
        <v>219500</v>
      </c>
      <c r="BX60" s="17">
        <f>+SF!C59</f>
        <v>0</v>
      </c>
      <c r="BY60" s="17">
        <f>+SF!D59</f>
        <v>0</v>
      </c>
      <c r="BZ60" s="17">
        <f>+SF!E59</f>
        <v>240</v>
      </c>
      <c r="CA60" s="17">
        <f>+SF!F59</f>
        <v>13000</v>
      </c>
      <c r="CB60" s="13">
        <f>+ตลาดภายใน!C59</f>
        <v>0</v>
      </c>
      <c r="CC60" s="13">
        <f>+ตลาดภายใน!D59</f>
        <v>11250</v>
      </c>
      <c r="CD60" s="16">
        <f>+ก๊าซเรือนกระจก!C59</f>
        <v>0</v>
      </c>
      <c r="CE60" s="16">
        <f>+ก๊าซเรือนกระจก!D59</f>
        <v>0</v>
      </c>
      <c r="CF60" s="10">
        <f t="shared" si="4"/>
        <v>303750</v>
      </c>
      <c r="CG60" s="18"/>
    </row>
    <row r="61" spans="1:85">
      <c r="A61" s="13">
        <v>53</v>
      </c>
      <c r="B61" s="13" t="s">
        <v>49</v>
      </c>
      <c r="C61" s="13">
        <f>+บุคลากร!C59</f>
        <v>0</v>
      </c>
      <c r="D61" s="13">
        <f>+ผลผลิต!C60</f>
        <v>0</v>
      </c>
      <c r="E61" s="13">
        <f>+ผลผลิต!D60</f>
        <v>2810400</v>
      </c>
      <c r="F61" s="13">
        <f>+ผลผลิต!E60</f>
        <v>0</v>
      </c>
      <c r="G61" s="13">
        <f>+ผลผลิต!F60</f>
        <v>0</v>
      </c>
      <c r="H61" s="13">
        <f>+ผลผลิต!G60</f>
        <v>0</v>
      </c>
      <c r="I61" s="13">
        <f>+ผลผลิต!H60</f>
        <v>0</v>
      </c>
      <c r="J61" s="32">
        <f>+ยกระดับ!C60</f>
        <v>2389.75</v>
      </c>
      <c r="K61" s="32">
        <f>+ยกระดับ!D60</f>
        <v>309000</v>
      </c>
      <c r="L61" s="32">
        <f>+ยกระดับ!E60</f>
        <v>0</v>
      </c>
      <c r="M61" s="32">
        <f>+ยกระดับ!F60</f>
        <v>0</v>
      </c>
      <c r="N61" s="32">
        <f>+ยกระดับ!G60</f>
        <v>0</v>
      </c>
      <c r="O61" s="32">
        <f>+ยกระดับ!H60</f>
        <v>0</v>
      </c>
      <c r="P61" s="32">
        <f>+แปลงใหญ่!C60</f>
        <v>3</v>
      </c>
      <c r="Q61" s="32">
        <f>+แปลงใหญ่!D60</f>
        <v>285400</v>
      </c>
      <c r="R61" s="32">
        <f>+แปลงใหญ่!E60</f>
        <v>2</v>
      </c>
      <c r="S61" s="32">
        <f>+แปลงใหญ่!F60</f>
        <v>83000</v>
      </c>
      <c r="T61" s="13">
        <f>+แปรรูป!C60</f>
        <v>0</v>
      </c>
      <c r="U61" s="13">
        <f>+แปรรูป!D60</f>
        <v>0</v>
      </c>
      <c r="V61" s="13">
        <f>+แปรรูป!E60</f>
        <v>0</v>
      </c>
      <c r="W61" s="13">
        <f>+แปรรูป!F60</f>
        <v>0</v>
      </c>
      <c r="X61" s="41">
        <f>+ยั่งยืน!C60</f>
        <v>0</v>
      </c>
      <c r="Y61" s="41">
        <f>+ยั่งยืน!D60</f>
        <v>0</v>
      </c>
      <c r="Z61" s="41">
        <f>+ยั่งยืน!E60</f>
        <v>7</v>
      </c>
      <c r="AA61" s="41">
        <f>+ยั่งยืน!F60</f>
        <v>3150</v>
      </c>
      <c r="AB61" s="32">
        <f>+ผลิตและกระจาย!C60</f>
        <v>82.5</v>
      </c>
      <c r="AC61" s="32">
        <f>+ผลิตและกระจาย!D60</f>
        <v>3282200</v>
      </c>
      <c r="AD61" s="32">
        <f>+ผลิตและกระจาย!E60</f>
        <v>3900</v>
      </c>
      <c r="AE61" s="32">
        <f>+ผลิตและกระจาย!F60</f>
        <v>4882800</v>
      </c>
      <c r="AF61" s="32">
        <f>+ผลิตและกระจาย!G60</f>
        <v>0</v>
      </c>
      <c r="AG61" s="32">
        <f>+ผลิตและกระจาย!H60</f>
        <v>0</v>
      </c>
      <c r="AH61" s="32">
        <f>+ผลิตและกระจาย!I60</f>
        <v>0</v>
      </c>
      <c r="AI61" s="32">
        <f>+ผลิตและกระจาย!J60</f>
        <v>0</v>
      </c>
      <c r="AJ61" s="32">
        <f>+ผลิตและกระจาย!K60</f>
        <v>0</v>
      </c>
      <c r="AK61" s="32">
        <f>+ผลิตและกระจาย!L60</f>
        <v>0</v>
      </c>
      <c r="AL61" s="13">
        <f>+ศขช!C60</f>
        <v>1500</v>
      </c>
      <c r="AM61" s="13">
        <f>+ศขช!D60</f>
        <v>2318250</v>
      </c>
      <c r="AN61" s="13">
        <f>+วัสดุเหลือใช้!C60</f>
        <v>0</v>
      </c>
      <c r="AO61" s="13">
        <f>+วัสดุเหลือใช้!D60</f>
        <v>0</v>
      </c>
      <c r="AP61" s="13">
        <f>+วัสดุเหลือใช้!E60</f>
        <v>0</v>
      </c>
      <c r="AQ61" s="13">
        <f>+วัสดุเหลือใช้!F60</f>
        <v>1243900</v>
      </c>
      <c r="AR61" s="13">
        <f>+อัตลักษณ์!C60</f>
        <v>0</v>
      </c>
      <c r="AS61" s="13">
        <f>+อัตลักษณ์!D60</f>
        <v>0</v>
      </c>
      <c r="AT61" s="13">
        <f>+อัตลักษณ์!E60</f>
        <v>0</v>
      </c>
      <c r="AU61" s="13">
        <f>+อัตลักษณ์!F60</f>
        <v>0</v>
      </c>
      <c r="AV61" s="47">
        <f>+'1 อำเภอ'!C60</f>
        <v>1</v>
      </c>
      <c r="AW61" s="47">
        <f>+'1 อำเภอ'!D60</f>
        <v>1775000</v>
      </c>
      <c r="AX61" s="47">
        <f>+'1 อำเภอ'!E60</f>
        <v>0</v>
      </c>
      <c r="AY61" s="47">
        <f>+'1 อำเภอ'!F60</f>
        <v>0</v>
      </c>
      <c r="AZ61" s="47">
        <f>+'1 อำเภอ'!G60</f>
        <v>0</v>
      </c>
      <c r="BA61" s="47">
        <f>+'1 อำเภอ'!H60</f>
        <v>20000</v>
      </c>
      <c r="BB61" s="13">
        <f>+ลดต้นทุน!C60</f>
        <v>0</v>
      </c>
      <c r="BC61" s="13">
        <f>+ลดต้นทุน!D60</f>
        <v>0</v>
      </c>
      <c r="BD61" s="13">
        <f>+ครบวงจร!C60</f>
        <v>0</v>
      </c>
      <c r="BE61" s="13">
        <f>+ครบวงจร!D60</f>
        <v>0</v>
      </c>
      <c r="BF61" s="13">
        <f>+ครบวงจร!E60</f>
        <v>0</v>
      </c>
      <c r="BG61" s="13">
        <f>+ครบวงจร!F60</f>
        <v>0</v>
      </c>
      <c r="BH61" s="13">
        <f>+ชายแดนใต้!C60</f>
        <v>0</v>
      </c>
      <c r="BI61" s="13">
        <f>+ชายแดนใต้!D60</f>
        <v>0</v>
      </c>
      <c r="BJ61" s="13">
        <f>+ปรับปรุง!C60</f>
        <v>0</v>
      </c>
      <c r="BK61" s="13">
        <f>+ปรับปรุง!D60</f>
        <v>0</v>
      </c>
      <c r="BL61" s="13">
        <f>+เปลี่ยนเมล็ด!C60</f>
        <v>0</v>
      </c>
      <c r="BM61" s="13">
        <f>+เปลี่ยนเมล็ด!D60</f>
        <v>0</v>
      </c>
      <c r="BN61" s="13">
        <f>+อาหารสัตว์!C60</f>
        <v>0</v>
      </c>
      <c r="BO61" s="13">
        <f>+อาหารสัตว์!D60</f>
        <v>0</v>
      </c>
      <c r="BP61" s="13">
        <f>+DNA!C60</f>
        <v>0</v>
      </c>
      <c r="BQ61" s="13">
        <f>+DNA!D60</f>
        <v>0</v>
      </c>
      <c r="BR61" s="13">
        <f>+พระราชดำริ!C60</f>
        <v>0</v>
      </c>
      <c r="BS61" s="13">
        <f>+พระราชดำริ!D60</f>
        <v>0</v>
      </c>
      <c r="BT61" s="13">
        <f>+พระราชดำริ!E60</f>
        <v>0</v>
      </c>
      <c r="BU61" s="13">
        <f>+พระราชดำริ!F60</f>
        <v>0</v>
      </c>
      <c r="BV61" s="13">
        <f>+พระราชดำริ!G60</f>
        <v>210</v>
      </c>
      <c r="BW61" s="13">
        <f>+พระราชดำริ!H60</f>
        <v>258500</v>
      </c>
      <c r="BX61" s="17">
        <f>+SF!C60</f>
        <v>0</v>
      </c>
      <c r="BY61" s="17">
        <f>+SF!D60</f>
        <v>0</v>
      </c>
      <c r="BZ61" s="17">
        <f>+SF!E60</f>
        <v>240</v>
      </c>
      <c r="CA61" s="17">
        <f>+SF!F60</f>
        <v>13000</v>
      </c>
      <c r="CB61" s="13">
        <f>+ตลาดภายใน!C60</f>
        <v>0</v>
      </c>
      <c r="CC61" s="13">
        <f>+ตลาดภายใน!D60</f>
        <v>11250</v>
      </c>
      <c r="CD61" s="16">
        <f>+ก๊าซเรือนกระจก!C60</f>
        <v>0</v>
      </c>
      <c r="CE61" s="16">
        <f>+ก๊าซเรือนกระจก!D60</f>
        <v>0</v>
      </c>
      <c r="CF61" s="10">
        <f t="shared" si="4"/>
        <v>17295850</v>
      </c>
      <c r="CG61" s="18"/>
    </row>
    <row r="62" spans="1:85">
      <c r="A62" s="13">
        <v>54</v>
      </c>
      <c r="B62" s="13" t="s">
        <v>50</v>
      </c>
      <c r="C62" s="13">
        <f>+บุคลากร!C60</f>
        <v>0</v>
      </c>
      <c r="D62" s="13">
        <f>+ผลผลิต!C61</f>
        <v>0</v>
      </c>
      <c r="E62" s="13">
        <f>+ผลผลิต!D61</f>
        <v>0</v>
      </c>
      <c r="F62" s="13">
        <f>+ผลผลิต!E61</f>
        <v>0</v>
      </c>
      <c r="G62" s="13">
        <f>+ผลผลิต!F61</f>
        <v>0</v>
      </c>
      <c r="H62" s="13">
        <f>+ผลผลิต!G61</f>
        <v>0</v>
      </c>
      <c r="I62" s="13">
        <f>+ผลผลิต!H61</f>
        <v>0</v>
      </c>
      <c r="J62" s="32">
        <f>+ยกระดับ!C61</f>
        <v>0</v>
      </c>
      <c r="K62" s="32">
        <f>+ยกระดับ!D61</f>
        <v>0</v>
      </c>
      <c r="L62" s="32">
        <f>+ยกระดับ!E61</f>
        <v>0</v>
      </c>
      <c r="M62" s="32">
        <f>+ยกระดับ!F61</f>
        <v>0</v>
      </c>
      <c r="N62" s="32">
        <f>+ยกระดับ!G61</f>
        <v>0</v>
      </c>
      <c r="O62" s="32">
        <f>+ยกระดับ!H61</f>
        <v>0</v>
      </c>
      <c r="P62" s="32">
        <f>+แปลงใหญ่!C61</f>
        <v>4</v>
      </c>
      <c r="Q62" s="32">
        <f>+แปลงใหญ่!D61</f>
        <v>342800</v>
      </c>
      <c r="R62" s="32">
        <f>+แปลงใหญ่!E61</f>
        <v>0</v>
      </c>
      <c r="S62" s="32">
        <f>+แปลงใหญ่!F61</f>
        <v>0</v>
      </c>
      <c r="T62" s="13">
        <f>+แปรรูป!C61</f>
        <v>0</v>
      </c>
      <c r="U62" s="13">
        <f>+แปรรูป!D61</f>
        <v>0</v>
      </c>
      <c r="V62" s="13">
        <f>+แปรรูป!E61</f>
        <v>0</v>
      </c>
      <c r="W62" s="13">
        <f>+แปรรูป!F61</f>
        <v>0</v>
      </c>
      <c r="X62" s="41">
        <f>+ยั่งยืน!C61</f>
        <v>0</v>
      </c>
      <c r="Y62" s="41">
        <f>+ยั่งยืน!D61</f>
        <v>0</v>
      </c>
      <c r="Z62" s="41">
        <f>+ยั่งยืน!E61</f>
        <v>4</v>
      </c>
      <c r="AA62" s="41">
        <f>+ยั่งยืน!F61</f>
        <v>1800</v>
      </c>
      <c r="AB62" s="32">
        <f>+ผลิตและกระจาย!C61</f>
        <v>0</v>
      </c>
      <c r="AC62" s="32">
        <f>+ผลิตและกระจาย!D61</f>
        <v>0</v>
      </c>
      <c r="AD62" s="32">
        <f>+ผลิตและกระจาย!E61</f>
        <v>0</v>
      </c>
      <c r="AE62" s="32">
        <f>+ผลิตและกระจาย!F61</f>
        <v>0</v>
      </c>
      <c r="AF62" s="32">
        <f>+ผลิตและกระจาย!G61</f>
        <v>0</v>
      </c>
      <c r="AG62" s="32">
        <f>+ผลิตและกระจาย!H61</f>
        <v>0</v>
      </c>
      <c r="AH62" s="32">
        <f>+ผลิตและกระจาย!I61</f>
        <v>0</v>
      </c>
      <c r="AI62" s="32">
        <f>+ผลิตและกระจาย!J61</f>
        <v>0</v>
      </c>
      <c r="AJ62" s="32">
        <f>+ผลิตและกระจาย!K61</f>
        <v>0</v>
      </c>
      <c r="AK62" s="32">
        <f>+ผลิตและกระจาย!L61</f>
        <v>0</v>
      </c>
      <c r="AL62" s="13">
        <f>+ศขช!C61</f>
        <v>1500</v>
      </c>
      <c r="AM62" s="13">
        <f>+ศขช!D61</f>
        <v>1032250</v>
      </c>
      <c r="AN62" s="13">
        <f>+วัสดุเหลือใช้!C61</f>
        <v>0</v>
      </c>
      <c r="AO62" s="13">
        <f>+วัสดุเหลือใช้!D61</f>
        <v>0</v>
      </c>
      <c r="AP62" s="13">
        <f>+วัสดุเหลือใช้!E61</f>
        <v>0</v>
      </c>
      <c r="AQ62" s="13">
        <f>+วัสดุเหลือใช้!F61</f>
        <v>0</v>
      </c>
      <c r="AR62" s="13">
        <f>+อัตลักษณ์!C61</f>
        <v>0</v>
      </c>
      <c r="AS62" s="13">
        <f>+อัตลักษณ์!D61</f>
        <v>0</v>
      </c>
      <c r="AT62" s="13">
        <f>+อัตลักษณ์!E61</f>
        <v>0</v>
      </c>
      <c r="AU62" s="13">
        <f>+อัตลักษณ์!F61</f>
        <v>0</v>
      </c>
      <c r="AV62" s="47">
        <f>+'1 อำเภอ'!C61</f>
        <v>0</v>
      </c>
      <c r="AW62" s="47">
        <f>+'1 อำเภอ'!D61</f>
        <v>0</v>
      </c>
      <c r="AX62" s="47">
        <f>+'1 อำเภอ'!E61</f>
        <v>0</v>
      </c>
      <c r="AY62" s="47">
        <f>+'1 อำเภอ'!F61</f>
        <v>0</v>
      </c>
      <c r="AZ62" s="47">
        <f>+'1 อำเภอ'!G61</f>
        <v>0</v>
      </c>
      <c r="BA62" s="47">
        <f>+'1 อำเภอ'!H61</f>
        <v>0</v>
      </c>
      <c r="BB62" s="13">
        <f>+ลดต้นทุน!C61</f>
        <v>0</v>
      </c>
      <c r="BC62" s="13">
        <f>+ลดต้นทุน!D61</f>
        <v>0</v>
      </c>
      <c r="BD62" s="13">
        <f>+ครบวงจร!C61</f>
        <v>0</v>
      </c>
      <c r="BE62" s="13">
        <f>+ครบวงจร!D61</f>
        <v>0</v>
      </c>
      <c r="BF62" s="13">
        <f>+ครบวงจร!E61</f>
        <v>0</v>
      </c>
      <c r="BG62" s="13">
        <f>+ครบวงจร!F61</f>
        <v>0</v>
      </c>
      <c r="BH62" s="13">
        <f>+ชายแดนใต้!C61</f>
        <v>0</v>
      </c>
      <c r="BI62" s="13">
        <f>+ชายแดนใต้!D61</f>
        <v>0</v>
      </c>
      <c r="BJ62" s="13">
        <f>+ปรับปรุง!C61</f>
        <v>0</v>
      </c>
      <c r="BK62" s="13">
        <f>+ปรับปรุง!D61</f>
        <v>0</v>
      </c>
      <c r="BL62" s="13">
        <f>+เปลี่ยนเมล็ด!C61</f>
        <v>0</v>
      </c>
      <c r="BM62" s="13">
        <f>+เปลี่ยนเมล็ด!D61</f>
        <v>0</v>
      </c>
      <c r="BN62" s="13">
        <f>+อาหารสัตว์!C61</f>
        <v>6400</v>
      </c>
      <c r="BO62" s="13">
        <f>+อาหารสัตว์!D61</f>
        <v>70000</v>
      </c>
      <c r="BP62" s="13">
        <f>+DNA!C61</f>
        <v>0</v>
      </c>
      <c r="BQ62" s="13">
        <f>+DNA!D61</f>
        <v>0</v>
      </c>
      <c r="BR62" s="13">
        <f>+พระราชดำริ!C61</f>
        <v>0</v>
      </c>
      <c r="BS62" s="13">
        <f>+พระราชดำริ!D61</f>
        <v>0</v>
      </c>
      <c r="BT62" s="13">
        <f>+พระราชดำริ!E61</f>
        <v>0</v>
      </c>
      <c r="BU62" s="13">
        <f>+พระราชดำริ!F61</f>
        <v>0</v>
      </c>
      <c r="BV62" s="13">
        <f>+พระราชดำริ!G61</f>
        <v>160</v>
      </c>
      <c r="BW62" s="13">
        <f>+พระราชดำริ!H61</f>
        <v>20000</v>
      </c>
      <c r="BX62" s="17">
        <f>+SF!C61</f>
        <v>0</v>
      </c>
      <c r="BY62" s="17">
        <f>+SF!D61</f>
        <v>0</v>
      </c>
      <c r="BZ62" s="17">
        <f>+SF!E61</f>
        <v>240</v>
      </c>
      <c r="CA62" s="17">
        <f>+SF!F61</f>
        <v>13000</v>
      </c>
      <c r="CB62" s="13">
        <f>+ตลาดภายใน!C61</f>
        <v>0</v>
      </c>
      <c r="CC62" s="13">
        <f>+ตลาดภายใน!D61</f>
        <v>11250</v>
      </c>
      <c r="CD62" s="16">
        <f>+ก๊าซเรือนกระจก!C61</f>
        <v>2000</v>
      </c>
      <c r="CE62" s="16">
        <f>+ก๊าซเรือนกระจก!D61</f>
        <v>6987663</v>
      </c>
      <c r="CF62" s="10">
        <f t="shared" si="4"/>
        <v>8478763</v>
      </c>
      <c r="CG62" s="18"/>
    </row>
    <row r="63" spans="1:85">
      <c r="A63" s="13">
        <v>55</v>
      </c>
      <c r="B63" s="13" t="s">
        <v>51</v>
      </c>
      <c r="C63" s="13">
        <f>+บุคลากร!C61</f>
        <v>0</v>
      </c>
      <c r="D63" s="13">
        <f>+ผลผลิต!C62</f>
        <v>0</v>
      </c>
      <c r="E63" s="13">
        <f>+ผลผลิต!D62</f>
        <v>0</v>
      </c>
      <c r="F63" s="13">
        <f>+ผลผลิต!E62</f>
        <v>0</v>
      </c>
      <c r="G63" s="13">
        <f>+ผลผลิต!F62</f>
        <v>0</v>
      </c>
      <c r="H63" s="13">
        <f>+ผลผลิต!G62</f>
        <v>0</v>
      </c>
      <c r="I63" s="13">
        <f>+ผลผลิต!H62</f>
        <v>0</v>
      </c>
      <c r="J63" s="32">
        <f>+ยกระดับ!C62</f>
        <v>1191</v>
      </c>
      <c r="K63" s="32">
        <f>+ยกระดับ!D62</f>
        <v>116000</v>
      </c>
      <c r="L63" s="32">
        <f>+ยกระดับ!E62</f>
        <v>0</v>
      </c>
      <c r="M63" s="32">
        <f>+ยกระดับ!F62</f>
        <v>0</v>
      </c>
      <c r="N63" s="32">
        <f>+ยกระดับ!G62</f>
        <v>0</v>
      </c>
      <c r="O63" s="32">
        <f>+ยกระดับ!H62</f>
        <v>0</v>
      </c>
      <c r="P63" s="32">
        <f>+แปลงใหญ่!C62</f>
        <v>2</v>
      </c>
      <c r="Q63" s="32">
        <f>+แปลงใหญ่!D62</f>
        <v>88200</v>
      </c>
      <c r="R63" s="32">
        <f>+แปลงใหญ่!E62</f>
        <v>0</v>
      </c>
      <c r="S63" s="32">
        <f>+แปลงใหญ่!F62</f>
        <v>0</v>
      </c>
      <c r="T63" s="13">
        <f>+แปรรูป!C62</f>
        <v>0</v>
      </c>
      <c r="U63" s="13">
        <f>+แปรรูป!D62</f>
        <v>0</v>
      </c>
      <c r="V63" s="13">
        <f>+แปรรูป!E62</f>
        <v>0</v>
      </c>
      <c r="W63" s="13">
        <f>+แปรรูป!F62</f>
        <v>0</v>
      </c>
      <c r="X63" s="41">
        <f>+ยั่งยืน!C62</f>
        <v>0</v>
      </c>
      <c r="Y63" s="41">
        <f>+ยั่งยืน!D62</f>
        <v>0</v>
      </c>
      <c r="Z63" s="41">
        <f>+ยั่งยืน!E62</f>
        <v>49</v>
      </c>
      <c r="AA63" s="41">
        <f>+ยั่งยืน!F62</f>
        <v>22050</v>
      </c>
      <c r="AB63" s="32">
        <f>+ผลิตและกระจาย!C62</f>
        <v>0</v>
      </c>
      <c r="AC63" s="32">
        <f>+ผลิตและกระจาย!D62</f>
        <v>0</v>
      </c>
      <c r="AD63" s="32">
        <f>+ผลิตและกระจาย!E62</f>
        <v>0</v>
      </c>
      <c r="AE63" s="32">
        <f>+ผลิตและกระจาย!F62</f>
        <v>0</v>
      </c>
      <c r="AF63" s="32">
        <f>+ผลิตและกระจาย!G62</f>
        <v>0</v>
      </c>
      <c r="AG63" s="32">
        <f>+ผลิตและกระจาย!H62</f>
        <v>0</v>
      </c>
      <c r="AH63" s="32">
        <f>+ผลิตและกระจาย!I62</f>
        <v>0</v>
      </c>
      <c r="AI63" s="32">
        <f>+ผลิตและกระจาย!J62</f>
        <v>0</v>
      </c>
      <c r="AJ63" s="32">
        <f>+ผลิตและกระจาย!K62</f>
        <v>0</v>
      </c>
      <c r="AK63" s="32">
        <f>+ผลิตและกระจาย!L62</f>
        <v>0</v>
      </c>
      <c r="AL63" s="13">
        <f>+ศขช!C62</f>
        <v>100</v>
      </c>
      <c r="AM63" s="13">
        <f>+ศขช!D62</f>
        <v>795750</v>
      </c>
      <c r="AN63" s="13">
        <f>+วัสดุเหลือใช้!C62</f>
        <v>0</v>
      </c>
      <c r="AO63" s="13">
        <f>+วัสดุเหลือใช้!D62</f>
        <v>0</v>
      </c>
      <c r="AP63" s="13">
        <f>+วัสดุเหลือใช้!E62</f>
        <v>0</v>
      </c>
      <c r="AQ63" s="13">
        <f>+วัสดุเหลือใช้!F62</f>
        <v>0</v>
      </c>
      <c r="AR63" s="13">
        <f>+อัตลักษณ์!C62</f>
        <v>0</v>
      </c>
      <c r="AS63" s="13">
        <f>+อัตลักษณ์!D62</f>
        <v>0</v>
      </c>
      <c r="AT63" s="13">
        <f>+อัตลักษณ์!E62</f>
        <v>0</v>
      </c>
      <c r="AU63" s="13">
        <f>+อัตลักษณ์!F62</f>
        <v>0</v>
      </c>
      <c r="AV63" s="47">
        <f>+'1 อำเภอ'!C62</f>
        <v>0</v>
      </c>
      <c r="AW63" s="47">
        <f>+'1 อำเภอ'!D62</f>
        <v>0</v>
      </c>
      <c r="AX63" s="47">
        <f>+'1 อำเภอ'!E62</f>
        <v>0</v>
      </c>
      <c r="AY63" s="47">
        <f>+'1 อำเภอ'!F62</f>
        <v>0</v>
      </c>
      <c r="AZ63" s="47">
        <f>+'1 อำเภอ'!G62</f>
        <v>0</v>
      </c>
      <c r="BA63" s="47">
        <f>+'1 อำเภอ'!H62</f>
        <v>0</v>
      </c>
      <c r="BB63" s="13">
        <f>+ลดต้นทุน!C62</f>
        <v>0</v>
      </c>
      <c r="BC63" s="13">
        <f>+ลดต้นทุน!D62</f>
        <v>0</v>
      </c>
      <c r="BD63" s="13">
        <f>+ครบวงจร!C62</f>
        <v>0</v>
      </c>
      <c r="BE63" s="13">
        <f>+ครบวงจร!D62</f>
        <v>0</v>
      </c>
      <c r="BF63" s="13">
        <f>+ครบวงจร!E62</f>
        <v>0</v>
      </c>
      <c r="BG63" s="13">
        <f>+ครบวงจร!F62</f>
        <v>0</v>
      </c>
      <c r="BH63" s="13">
        <f>+ชายแดนใต้!C62</f>
        <v>0</v>
      </c>
      <c r="BI63" s="13">
        <f>+ชายแดนใต้!D62</f>
        <v>0</v>
      </c>
      <c r="BJ63" s="13">
        <f>+ปรับปรุง!C62</f>
        <v>0</v>
      </c>
      <c r="BK63" s="13">
        <f>+ปรับปรุง!D62</f>
        <v>0</v>
      </c>
      <c r="BL63" s="13">
        <f>+เปลี่ยนเมล็ด!C62</f>
        <v>0</v>
      </c>
      <c r="BM63" s="13">
        <f>+เปลี่ยนเมล็ด!D62</f>
        <v>0</v>
      </c>
      <c r="BN63" s="13">
        <f>+อาหารสัตว์!C62</f>
        <v>0</v>
      </c>
      <c r="BO63" s="13">
        <f>+อาหารสัตว์!D62</f>
        <v>0</v>
      </c>
      <c r="BP63" s="13">
        <f>+DNA!C62</f>
        <v>0</v>
      </c>
      <c r="BQ63" s="13">
        <f>+DNA!D62</f>
        <v>0</v>
      </c>
      <c r="BR63" s="13">
        <f>+พระราชดำริ!C62</f>
        <v>0</v>
      </c>
      <c r="BS63" s="13">
        <f>+พระราชดำริ!D62</f>
        <v>0</v>
      </c>
      <c r="BT63" s="13">
        <f>+พระราชดำริ!E62</f>
        <v>0</v>
      </c>
      <c r="BU63" s="13">
        <f>+พระราชดำริ!F62</f>
        <v>0</v>
      </c>
      <c r="BV63" s="13">
        <f>+พระราชดำริ!G62</f>
        <v>210</v>
      </c>
      <c r="BW63" s="13">
        <f>+พระราชดำริ!H62</f>
        <v>39500</v>
      </c>
      <c r="BX63" s="17">
        <f>+SF!C62</f>
        <v>0</v>
      </c>
      <c r="BY63" s="17">
        <f>+SF!D62</f>
        <v>0</v>
      </c>
      <c r="BZ63" s="17">
        <f>+SF!E62</f>
        <v>240</v>
      </c>
      <c r="CA63" s="17">
        <f>+SF!F62</f>
        <v>13000</v>
      </c>
      <c r="CB63" s="13">
        <f>+ตลาดภายใน!C62</f>
        <v>0</v>
      </c>
      <c r="CC63" s="13">
        <f>+ตลาดภายใน!D62</f>
        <v>11250</v>
      </c>
      <c r="CD63" s="16">
        <f>+ก๊าซเรือนกระจก!C62</f>
        <v>0</v>
      </c>
      <c r="CE63" s="16">
        <f>+ก๊าซเรือนกระจก!D62</f>
        <v>0</v>
      </c>
      <c r="CF63" s="10">
        <f t="shared" si="4"/>
        <v>1085750</v>
      </c>
      <c r="CG63" s="18"/>
    </row>
    <row r="64" spans="1:85">
      <c r="A64" s="13">
        <v>56</v>
      </c>
      <c r="B64" s="13" t="s">
        <v>52</v>
      </c>
      <c r="C64" s="13">
        <f>+บุคลากร!C62</f>
        <v>0</v>
      </c>
      <c r="D64" s="13">
        <f>+ผลผลิต!C63</f>
        <v>0</v>
      </c>
      <c r="E64" s="13">
        <f>+ผลผลิต!D63</f>
        <v>0</v>
      </c>
      <c r="F64" s="13">
        <f>+ผลผลิต!E63</f>
        <v>0</v>
      </c>
      <c r="G64" s="13">
        <f>+ผลผลิต!F63</f>
        <v>0</v>
      </c>
      <c r="H64" s="13">
        <f>+ผลผลิต!G63</f>
        <v>0</v>
      </c>
      <c r="I64" s="13">
        <f>+ผลผลิต!H63</f>
        <v>0</v>
      </c>
      <c r="J64" s="32">
        <f>+ยกระดับ!C63</f>
        <v>139</v>
      </c>
      <c r="K64" s="32">
        <f>+ยกระดับ!D63</f>
        <v>134000</v>
      </c>
      <c r="L64" s="32">
        <f>+ยกระดับ!E63</f>
        <v>0</v>
      </c>
      <c r="M64" s="32">
        <f>+ยกระดับ!F63</f>
        <v>0</v>
      </c>
      <c r="N64" s="32">
        <f>+ยกระดับ!G63</f>
        <v>0</v>
      </c>
      <c r="O64" s="32">
        <f>+ยกระดับ!H63</f>
        <v>0</v>
      </c>
      <c r="P64" s="32">
        <f>+แปลงใหญ่!C63</f>
        <v>2</v>
      </c>
      <c r="Q64" s="32">
        <f>+แปลงใหญ่!D63</f>
        <v>288000</v>
      </c>
      <c r="R64" s="32">
        <f>+แปลงใหญ่!E63</f>
        <v>0</v>
      </c>
      <c r="S64" s="32">
        <f>+แปลงใหญ่!F63</f>
        <v>0</v>
      </c>
      <c r="T64" s="13">
        <f>+แปรรูป!C63</f>
        <v>0</v>
      </c>
      <c r="U64" s="13">
        <f>+แปรรูป!D63</f>
        <v>0</v>
      </c>
      <c r="V64" s="13">
        <f>+แปรรูป!E63</f>
        <v>0</v>
      </c>
      <c r="W64" s="13">
        <f>+แปรรูป!F63</f>
        <v>0</v>
      </c>
      <c r="X64" s="41">
        <f>+ยั่งยืน!C63</f>
        <v>0</v>
      </c>
      <c r="Y64" s="41">
        <f>+ยั่งยืน!D63</f>
        <v>0</v>
      </c>
      <c r="Z64" s="41">
        <f>+ยั่งยืน!E63</f>
        <v>7</v>
      </c>
      <c r="AA64" s="41">
        <f>+ยั่งยืน!F63</f>
        <v>3150</v>
      </c>
      <c r="AB64" s="32">
        <f>+ผลิตและกระจาย!C63</f>
        <v>0</v>
      </c>
      <c r="AC64" s="32">
        <f>+ผลิตและกระจาย!D63</f>
        <v>0</v>
      </c>
      <c r="AD64" s="32">
        <f>+ผลิตและกระจาย!E63</f>
        <v>0</v>
      </c>
      <c r="AE64" s="32">
        <f>+ผลิตและกระจาย!F63</f>
        <v>0</v>
      </c>
      <c r="AF64" s="32">
        <f>+ผลิตและกระจาย!G63</f>
        <v>0</v>
      </c>
      <c r="AG64" s="32">
        <f>+ผลิตและกระจาย!H63</f>
        <v>0</v>
      </c>
      <c r="AH64" s="32">
        <f>+ผลิตและกระจาย!I63</f>
        <v>0</v>
      </c>
      <c r="AI64" s="32">
        <f>+ผลิตและกระจาย!J63</f>
        <v>0</v>
      </c>
      <c r="AJ64" s="32">
        <f>+ผลิตและกระจาย!K63</f>
        <v>0</v>
      </c>
      <c r="AK64" s="32">
        <f>+ผลิตและกระจาย!L63</f>
        <v>0</v>
      </c>
      <c r="AL64" s="13">
        <f>+ศขช!C63</f>
        <v>1000</v>
      </c>
      <c r="AM64" s="13">
        <f>+ศขช!D63</f>
        <v>937500</v>
      </c>
      <c r="AN64" s="13">
        <f>+วัสดุเหลือใช้!C63</f>
        <v>0</v>
      </c>
      <c r="AO64" s="13">
        <f>+วัสดุเหลือใช้!D63</f>
        <v>0</v>
      </c>
      <c r="AP64" s="13">
        <f>+วัสดุเหลือใช้!E63</f>
        <v>0</v>
      </c>
      <c r="AQ64" s="13">
        <f>+วัสดุเหลือใช้!F63</f>
        <v>0</v>
      </c>
      <c r="AR64" s="13">
        <f>+อัตลักษณ์!C63</f>
        <v>0</v>
      </c>
      <c r="AS64" s="13">
        <f>+อัตลักษณ์!D63</f>
        <v>0</v>
      </c>
      <c r="AT64" s="13">
        <f>+อัตลักษณ์!E63</f>
        <v>0</v>
      </c>
      <c r="AU64" s="13">
        <f>+อัตลักษณ์!F63</f>
        <v>0</v>
      </c>
      <c r="AV64" s="47">
        <f>+'1 อำเภอ'!C63</f>
        <v>0</v>
      </c>
      <c r="AW64" s="47">
        <f>+'1 อำเภอ'!D63</f>
        <v>0</v>
      </c>
      <c r="AX64" s="47">
        <f>+'1 อำเภอ'!E63</f>
        <v>0</v>
      </c>
      <c r="AY64" s="47">
        <f>+'1 อำเภอ'!F63</f>
        <v>0</v>
      </c>
      <c r="AZ64" s="47">
        <f>+'1 อำเภอ'!G63</f>
        <v>0</v>
      </c>
      <c r="BA64" s="47">
        <f>+'1 อำเภอ'!H63</f>
        <v>0</v>
      </c>
      <c r="BB64" s="13">
        <f>+ลดต้นทุน!C63</f>
        <v>0</v>
      </c>
      <c r="BC64" s="13">
        <f>+ลดต้นทุน!D63</f>
        <v>0</v>
      </c>
      <c r="BD64" s="13">
        <f>+ครบวงจร!C63</f>
        <v>0</v>
      </c>
      <c r="BE64" s="13">
        <f>+ครบวงจร!D63</f>
        <v>0</v>
      </c>
      <c r="BF64" s="13">
        <f>+ครบวงจร!E63</f>
        <v>0</v>
      </c>
      <c r="BG64" s="13">
        <f>+ครบวงจร!F63</f>
        <v>0</v>
      </c>
      <c r="BH64" s="13">
        <f>+ชายแดนใต้!C63</f>
        <v>0</v>
      </c>
      <c r="BI64" s="13">
        <f>+ชายแดนใต้!D63</f>
        <v>0</v>
      </c>
      <c r="BJ64" s="13">
        <f>+ปรับปรุง!C63</f>
        <v>0</v>
      </c>
      <c r="BK64" s="13">
        <f>+ปรับปรุง!D63</f>
        <v>0</v>
      </c>
      <c r="BL64" s="13">
        <f>+เปลี่ยนเมล็ด!C63</f>
        <v>0</v>
      </c>
      <c r="BM64" s="13">
        <f>+เปลี่ยนเมล็ด!D63</f>
        <v>0</v>
      </c>
      <c r="BN64" s="13">
        <f>+อาหารสัตว์!C63</f>
        <v>0</v>
      </c>
      <c r="BO64" s="13">
        <f>+อาหารสัตว์!D63</f>
        <v>0</v>
      </c>
      <c r="BP64" s="13">
        <f>+DNA!C63</f>
        <v>0</v>
      </c>
      <c r="BQ64" s="13">
        <f>+DNA!D63</f>
        <v>0</v>
      </c>
      <c r="BR64" s="13">
        <f>+พระราชดำริ!C63</f>
        <v>0</v>
      </c>
      <c r="BS64" s="13">
        <f>+พระราชดำริ!D63</f>
        <v>0</v>
      </c>
      <c r="BT64" s="13">
        <f>+พระราชดำริ!E63</f>
        <v>0</v>
      </c>
      <c r="BU64" s="13">
        <f>+พระราชดำริ!F63</f>
        <v>0</v>
      </c>
      <c r="BV64" s="13">
        <f>+พระราชดำริ!G63</f>
        <v>930</v>
      </c>
      <c r="BW64" s="13">
        <f>+พระราชดำริ!H63</f>
        <v>297500</v>
      </c>
      <c r="BX64" s="17">
        <f>+SF!C63</f>
        <v>0</v>
      </c>
      <c r="BY64" s="17">
        <f>+SF!D63</f>
        <v>0</v>
      </c>
      <c r="BZ64" s="17">
        <f>+SF!E63</f>
        <v>240</v>
      </c>
      <c r="CA64" s="17">
        <f>+SF!F63</f>
        <v>13000</v>
      </c>
      <c r="CB64" s="13">
        <f>+ตลาดภายใน!C63</f>
        <v>0</v>
      </c>
      <c r="CC64" s="13">
        <f>+ตลาดภายใน!D63</f>
        <v>11250</v>
      </c>
      <c r="CD64" s="16">
        <f>+ก๊าซเรือนกระจก!C63</f>
        <v>0</v>
      </c>
      <c r="CE64" s="16">
        <f>+ก๊าซเรือนกระจก!D63</f>
        <v>0</v>
      </c>
      <c r="CF64" s="10">
        <f t="shared" si="4"/>
        <v>1684400</v>
      </c>
      <c r="CG64" s="18"/>
    </row>
    <row r="65" spans="1:85">
      <c r="A65" s="13">
        <v>57</v>
      </c>
      <c r="B65" s="13" t="s">
        <v>53</v>
      </c>
      <c r="C65" s="13">
        <f>+บุคลากร!C63</f>
        <v>0</v>
      </c>
      <c r="D65" s="13">
        <f>+ผลผลิต!C64</f>
        <v>0</v>
      </c>
      <c r="E65" s="13">
        <f>+ผลผลิต!D64</f>
        <v>0</v>
      </c>
      <c r="F65" s="13">
        <f>+ผลผลิต!E64</f>
        <v>0</v>
      </c>
      <c r="G65" s="13">
        <f>+ผลผลิต!F64</f>
        <v>0</v>
      </c>
      <c r="H65" s="13">
        <f>+ผลผลิต!G64</f>
        <v>0</v>
      </c>
      <c r="I65" s="13">
        <f>+ผลผลิต!H64</f>
        <v>0</v>
      </c>
      <c r="J65" s="32">
        <f>+ยกระดับ!C64</f>
        <v>0</v>
      </c>
      <c r="K65" s="32">
        <f>+ยกระดับ!D64</f>
        <v>0</v>
      </c>
      <c r="L65" s="32">
        <f>+ยกระดับ!E64</f>
        <v>0</v>
      </c>
      <c r="M65" s="32">
        <f>+ยกระดับ!F64</f>
        <v>0</v>
      </c>
      <c r="N65" s="32">
        <f>+ยกระดับ!G64</f>
        <v>0</v>
      </c>
      <c r="O65" s="32">
        <f>+ยกระดับ!H64</f>
        <v>0</v>
      </c>
      <c r="P65" s="32">
        <f>+แปลงใหญ่!C64</f>
        <v>0</v>
      </c>
      <c r="Q65" s="32">
        <f>+แปลงใหญ่!D64</f>
        <v>0</v>
      </c>
      <c r="R65" s="32">
        <f>+แปลงใหญ่!E64</f>
        <v>0</v>
      </c>
      <c r="S65" s="32">
        <f>+แปลงใหญ่!F64</f>
        <v>0</v>
      </c>
      <c r="T65" s="13">
        <f>+แปรรูป!C64</f>
        <v>0</v>
      </c>
      <c r="U65" s="13">
        <f>+แปรรูป!D64</f>
        <v>0</v>
      </c>
      <c r="V65" s="13">
        <f>+แปรรูป!E64</f>
        <v>0</v>
      </c>
      <c r="W65" s="13">
        <f>+แปรรูป!F64</f>
        <v>0</v>
      </c>
      <c r="X65" s="41">
        <f>+ยั่งยืน!C64</f>
        <v>0</v>
      </c>
      <c r="Y65" s="41">
        <f>+ยั่งยืน!D64</f>
        <v>0</v>
      </c>
      <c r="Z65" s="41">
        <f>+ยั่งยืน!E64</f>
        <v>0</v>
      </c>
      <c r="AA65" s="41">
        <f>+ยั่งยืน!F64</f>
        <v>0</v>
      </c>
      <c r="AB65" s="32">
        <f>+ผลิตและกระจาย!C64</f>
        <v>0</v>
      </c>
      <c r="AC65" s="32">
        <f>+ผลิตและกระจาย!D64</f>
        <v>0</v>
      </c>
      <c r="AD65" s="32">
        <f>+ผลิตและกระจาย!E64</f>
        <v>0</v>
      </c>
      <c r="AE65" s="32">
        <f>+ผลิตและกระจาย!F64</f>
        <v>0</v>
      </c>
      <c r="AF65" s="32">
        <f>+ผลิตและกระจาย!G64</f>
        <v>0</v>
      </c>
      <c r="AG65" s="32">
        <f>+ผลิตและกระจาย!H64</f>
        <v>0</v>
      </c>
      <c r="AH65" s="32">
        <f>+ผลิตและกระจาย!I64</f>
        <v>0</v>
      </c>
      <c r="AI65" s="32">
        <f>+ผลิตและกระจาย!J64</f>
        <v>0</v>
      </c>
      <c r="AJ65" s="32">
        <f>+ผลิตและกระจาย!K64</f>
        <v>0</v>
      </c>
      <c r="AK65" s="32">
        <f>+ผลิตและกระจาย!L64</f>
        <v>0</v>
      </c>
      <c r="AL65" s="13">
        <f>+ศขช!C64</f>
        <v>100</v>
      </c>
      <c r="AM65" s="13">
        <f>+ศขช!D64</f>
        <v>795750</v>
      </c>
      <c r="AN65" s="13">
        <f>+วัสดุเหลือใช้!C64</f>
        <v>0</v>
      </c>
      <c r="AO65" s="13">
        <f>+วัสดุเหลือใช้!D64</f>
        <v>0</v>
      </c>
      <c r="AP65" s="13">
        <f>+วัสดุเหลือใช้!E64</f>
        <v>0</v>
      </c>
      <c r="AQ65" s="13">
        <f>+วัสดุเหลือใช้!F64</f>
        <v>0</v>
      </c>
      <c r="AR65" s="13">
        <f>+อัตลักษณ์!C64</f>
        <v>0</v>
      </c>
      <c r="AS65" s="13">
        <f>+อัตลักษณ์!D64</f>
        <v>0</v>
      </c>
      <c r="AT65" s="13">
        <f>+อัตลักษณ์!E64</f>
        <v>0</v>
      </c>
      <c r="AU65" s="13">
        <f>+อัตลักษณ์!F64</f>
        <v>0</v>
      </c>
      <c r="AV65" s="47">
        <f>+'1 อำเภอ'!C64</f>
        <v>0</v>
      </c>
      <c r="AW65" s="47">
        <f>+'1 อำเภอ'!D64</f>
        <v>0</v>
      </c>
      <c r="AX65" s="47">
        <f>+'1 อำเภอ'!E64</f>
        <v>0</v>
      </c>
      <c r="AY65" s="47">
        <f>+'1 อำเภอ'!F64</f>
        <v>0</v>
      </c>
      <c r="AZ65" s="47">
        <f>+'1 อำเภอ'!G64</f>
        <v>0</v>
      </c>
      <c r="BA65" s="47">
        <f>+'1 อำเภอ'!H64</f>
        <v>0</v>
      </c>
      <c r="BB65" s="13">
        <f>+ลดต้นทุน!C64</f>
        <v>0</v>
      </c>
      <c r="BC65" s="13">
        <f>+ลดต้นทุน!D64</f>
        <v>0</v>
      </c>
      <c r="BD65" s="13">
        <f>+ครบวงจร!C64</f>
        <v>0</v>
      </c>
      <c r="BE65" s="13">
        <f>+ครบวงจร!D64</f>
        <v>0</v>
      </c>
      <c r="BF65" s="13">
        <f>+ครบวงจร!E64</f>
        <v>0</v>
      </c>
      <c r="BG65" s="13">
        <f>+ครบวงจร!F64</f>
        <v>0</v>
      </c>
      <c r="BH65" s="13">
        <f>+ชายแดนใต้!C64</f>
        <v>0</v>
      </c>
      <c r="BI65" s="13">
        <f>+ชายแดนใต้!D64</f>
        <v>0</v>
      </c>
      <c r="BJ65" s="13">
        <f>+ปรับปรุง!C64</f>
        <v>0</v>
      </c>
      <c r="BK65" s="13">
        <f>+ปรับปรุง!D64</f>
        <v>0</v>
      </c>
      <c r="BL65" s="13">
        <f>+เปลี่ยนเมล็ด!C64</f>
        <v>0</v>
      </c>
      <c r="BM65" s="13">
        <f>+เปลี่ยนเมล็ด!D64</f>
        <v>0</v>
      </c>
      <c r="BN65" s="13">
        <f>+อาหารสัตว์!C64</f>
        <v>0</v>
      </c>
      <c r="BO65" s="13">
        <f>+อาหารสัตว์!D64</f>
        <v>0</v>
      </c>
      <c r="BP65" s="13">
        <f>+DNA!C64</f>
        <v>0</v>
      </c>
      <c r="BQ65" s="13">
        <f>+DNA!D64</f>
        <v>0</v>
      </c>
      <c r="BR65" s="13">
        <f>+พระราชดำริ!C64</f>
        <v>0</v>
      </c>
      <c r="BS65" s="13">
        <f>+พระราชดำริ!D64</f>
        <v>0</v>
      </c>
      <c r="BT65" s="13">
        <f>+พระราชดำริ!E64</f>
        <v>0</v>
      </c>
      <c r="BU65" s="13">
        <f>+พระราชดำริ!F64</f>
        <v>0</v>
      </c>
      <c r="BV65" s="13">
        <f>+พระราชดำริ!G64</f>
        <v>160</v>
      </c>
      <c r="BW65" s="13">
        <f>+พระราชดำริ!H64</f>
        <v>20000</v>
      </c>
      <c r="BX65" s="17">
        <f>+SF!C64</f>
        <v>0</v>
      </c>
      <c r="BY65" s="17">
        <f>+SF!D64</f>
        <v>0</v>
      </c>
      <c r="BZ65" s="17">
        <f>+SF!E64</f>
        <v>240</v>
      </c>
      <c r="CA65" s="17">
        <f>+SF!F64</f>
        <v>13000</v>
      </c>
      <c r="CB65" s="13">
        <f>+ตลาดภายใน!C64</f>
        <v>0</v>
      </c>
      <c r="CC65" s="13">
        <f>+ตลาดภายใน!D64</f>
        <v>11250</v>
      </c>
      <c r="CD65" s="16">
        <f>+ก๊าซเรือนกระจก!C64</f>
        <v>0</v>
      </c>
      <c r="CE65" s="16">
        <f>+ก๊าซเรือนกระจก!D64</f>
        <v>0</v>
      </c>
      <c r="CF65" s="10">
        <f t="shared" si="4"/>
        <v>840000</v>
      </c>
      <c r="CG65" s="18"/>
    </row>
    <row r="66" spans="1:85">
      <c r="A66" s="13">
        <v>58</v>
      </c>
      <c r="B66" s="13" t="s">
        <v>54</v>
      </c>
      <c r="C66" s="13">
        <f>+บุคลากร!C64</f>
        <v>0</v>
      </c>
      <c r="D66" s="13">
        <f>+ผลผลิต!C65</f>
        <v>0</v>
      </c>
      <c r="E66" s="13">
        <f>+ผลผลิต!D65</f>
        <v>0</v>
      </c>
      <c r="F66" s="13">
        <f>+ผลผลิต!E65</f>
        <v>0</v>
      </c>
      <c r="G66" s="13">
        <f>+ผลผลิต!F65</f>
        <v>0</v>
      </c>
      <c r="H66" s="13">
        <f>+ผลผลิต!G65</f>
        <v>0</v>
      </c>
      <c r="I66" s="13">
        <f>+ผลผลิต!H65</f>
        <v>0</v>
      </c>
      <c r="J66" s="32">
        <f>+ยกระดับ!C65</f>
        <v>0</v>
      </c>
      <c r="K66" s="32">
        <f>+ยกระดับ!D65</f>
        <v>0</v>
      </c>
      <c r="L66" s="32">
        <f>+ยกระดับ!E65</f>
        <v>0</v>
      </c>
      <c r="M66" s="32">
        <f>+ยกระดับ!F65</f>
        <v>0</v>
      </c>
      <c r="N66" s="32">
        <f>+ยกระดับ!G65</f>
        <v>0</v>
      </c>
      <c r="O66" s="32">
        <f>+ยกระดับ!H65</f>
        <v>0</v>
      </c>
      <c r="P66" s="32">
        <f>+แปลงใหญ่!C65</f>
        <v>0</v>
      </c>
      <c r="Q66" s="32">
        <f>+แปลงใหญ่!D65</f>
        <v>0</v>
      </c>
      <c r="R66" s="32">
        <f>+แปลงใหญ่!E65</f>
        <v>0</v>
      </c>
      <c r="S66" s="32">
        <f>+แปลงใหญ่!F65</f>
        <v>0</v>
      </c>
      <c r="T66" s="13">
        <f>+แปรรูป!C65</f>
        <v>0</v>
      </c>
      <c r="U66" s="13">
        <f>+แปรรูป!D65</f>
        <v>0</v>
      </c>
      <c r="V66" s="13">
        <f>+แปรรูป!E65</f>
        <v>0</v>
      </c>
      <c r="W66" s="13">
        <f>+แปรรูป!F65</f>
        <v>0</v>
      </c>
      <c r="X66" s="41">
        <f>+ยั่งยืน!C65</f>
        <v>0</v>
      </c>
      <c r="Y66" s="41">
        <f>+ยั่งยืน!D65</f>
        <v>0</v>
      </c>
      <c r="Z66" s="41">
        <f>+ยั่งยืน!E65</f>
        <v>0</v>
      </c>
      <c r="AA66" s="41">
        <f>+ยั่งยืน!F65</f>
        <v>0</v>
      </c>
      <c r="AB66" s="32">
        <f>+ผลิตและกระจาย!C65</f>
        <v>0</v>
      </c>
      <c r="AC66" s="32">
        <f>+ผลิตและกระจาย!D65</f>
        <v>0</v>
      </c>
      <c r="AD66" s="32">
        <f>+ผลิตและกระจาย!E65</f>
        <v>0</v>
      </c>
      <c r="AE66" s="32">
        <f>+ผลิตและกระจาย!F65</f>
        <v>0</v>
      </c>
      <c r="AF66" s="32">
        <f>+ผลิตและกระจาย!G65</f>
        <v>0</v>
      </c>
      <c r="AG66" s="32">
        <f>+ผลิตและกระจาย!H65</f>
        <v>0</v>
      </c>
      <c r="AH66" s="32">
        <f>+ผลิตและกระจาย!I65</f>
        <v>0</v>
      </c>
      <c r="AI66" s="32">
        <f>+ผลิตและกระจาย!J65</f>
        <v>0</v>
      </c>
      <c r="AJ66" s="32">
        <f>+ผลิตและกระจาย!K65</f>
        <v>0</v>
      </c>
      <c r="AK66" s="32">
        <f>+ผลิตและกระจาย!L65</f>
        <v>0</v>
      </c>
      <c r="AL66" s="13">
        <f>+ศขช!C65</f>
        <v>0</v>
      </c>
      <c r="AM66" s="13">
        <f>+ศขช!D65</f>
        <v>0</v>
      </c>
      <c r="AN66" s="13">
        <f>+วัสดุเหลือใช้!C65</f>
        <v>0</v>
      </c>
      <c r="AO66" s="13">
        <f>+วัสดุเหลือใช้!D65</f>
        <v>0</v>
      </c>
      <c r="AP66" s="13">
        <f>+วัสดุเหลือใช้!E65</f>
        <v>0</v>
      </c>
      <c r="AQ66" s="13">
        <f>+วัสดุเหลือใช้!F65</f>
        <v>0</v>
      </c>
      <c r="AR66" s="13">
        <f>+อัตลักษณ์!C65</f>
        <v>0</v>
      </c>
      <c r="AS66" s="13">
        <f>+อัตลักษณ์!D65</f>
        <v>0</v>
      </c>
      <c r="AT66" s="13">
        <f>+อัตลักษณ์!E65</f>
        <v>0</v>
      </c>
      <c r="AU66" s="13">
        <f>+อัตลักษณ์!F65</f>
        <v>0</v>
      </c>
      <c r="AV66" s="47">
        <f>+'1 อำเภอ'!C65</f>
        <v>0</v>
      </c>
      <c r="AW66" s="47">
        <f>+'1 อำเภอ'!D65</f>
        <v>0</v>
      </c>
      <c r="AX66" s="47">
        <f>+'1 อำเภอ'!E65</f>
        <v>0</v>
      </c>
      <c r="AY66" s="47">
        <f>+'1 อำเภอ'!F65</f>
        <v>0</v>
      </c>
      <c r="AZ66" s="47">
        <f>+'1 อำเภอ'!G65</f>
        <v>0</v>
      </c>
      <c r="BA66" s="47">
        <f>+'1 อำเภอ'!H65</f>
        <v>0</v>
      </c>
      <c r="BB66" s="13">
        <f>+ลดต้นทุน!C65</f>
        <v>0</v>
      </c>
      <c r="BC66" s="13">
        <f>+ลดต้นทุน!D65</f>
        <v>0</v>
      </c>
      <c r="BD66" s="13">
        <f>+ครบวงจร!C65</f>
        <v>0</v>
      </c>
      <c r="BE66" s="13">
        <f>+ครบวงจร!D65</f>
        <v>0</v>
      </c>
      <c r="BF66" s="13">
        <f>+ครบวงจร!E65</f>
        <v>0</v>
      </c>
      <c r="BG66" s="13">
        <f>+ครบวงจร!F65</f>
        <v>0</v>
      </c>
      <c r="BH66" s="13">
        <f>+ชายแดนใต้!C65</f>
        <v>0</v>
      </c>
      <c r="BI66" s="13">
        <f>+ชายแดนใต้!D65</f>
        <v>0</v>
      </c>
      <c r="BJ66" s="13">
        <f>+ปรับปรุง!C65</f>
        <v>0</v>
      </c>
      <c r="BK66" s="13">
        <f>+ปรับปรุง!D65</f>
        <v>0</v>
      </c>
      <c r="BL66" s="13">
        <f>+เปลี่ยนเมล็ด!C65</f>
        <v>0</v>
      </c>
      <c r="BM66" s="13">
        <f>+เปลี่ยนเมล็ด!D65</f>
        <v>0</v>
      </c>
      <c r="BN66" s="13">
        <f>+อาหารสัตว์!C65</f>
        <v>0</v>
      </c>
      <c r="BO66" s="13">
        <f>+อาหารสัตว์!D65</f>
        <v>0</v>
      </c>
      <c r="BP66" s="13">
        <f>+DNA!C65</f>
        <v>0</v>
      </c>
      <c r="BQ66" s="13">
        <f>+DNA!D65</f>
        <v>0</v>
      </c>
      <c r="BR66" s="13">
        <f>+พระราชดำริ!C65</f>
        <v>0</v>
      </c>
      <c r="BS66" s="13">
        <f>+พระราชดำริ!D65</f>
        <v>0</v>
      </c>
      <c r="BT66" s="13">
        <f>+พระราชดำริ!E65</f>
        <v>0</v>
      </c>
      <c r="BU66" s="13">
        <f>+พระราชดำริ!F65</f>
        <v>0</v>
      </c>
      <c r="BV66" s="13">
        <f>+พระราชดำริ!G65</f>
        <v>150</v>
      </c>
      <c r="BW66" s="13">
        <f>+พระราชดำริ!H65</f>
        <v>20000</v>
      </c>
      <c r="BX66" s="17">
        <f>+SF!C65</f>
        <v>0</v>
      </c>
      <c r="BY66" s="17">
        <f>+SF!D65</f>
        <v>0</v>
      </c>
      <c r="BZ66" s="17">
        <f>+SF!E65</f>
        <v>240</v>
      </c>
      <c r="CA66" s="17">
        <f>+SF!F65</f>
        <v>13000</v>
      </c>
      <c r="CB66" s="13">
        <f>+ตลาดภายใน!C65</f>
        <v>0</v>
      </c>
      <c r="CC66" s="13">
        <f>+ตลาดภายใน!D65</f>
        <v>11250</v>
      </c>
      <c r="CD66" s="16">
        <f>+ก๊าซเรือนกระจก!C65</f>
        <v>0</v>
      </c>
      <c r="CE66" s="16">
        <f>+ก๊าซเรือนกระจก!D65</f>
        <v>0</v>
      </c>
      <c r="CF66" s="10">
        <f t="shared" si="4"/>
        <v>44250</v>
      </c>
      <c r="CG66" s="18"/>
    </row>
    <row r="67" spans="1:85">
      <c r="A67" s="13">
        <v>59</v>
      </c>
      <c r="B67" s="13" t="s">
        <v>57</v>
      </c>
      <c r="C67" s="13">
        <f>+บุคลากร!C65</f>
        <v>0</v>
      </c>
      <c r="D67" s="13">
        <f>+ผลผลิต!C66</f>
        <v>0</v>
      </c>
      <c r="E67" s="13">
        <f>+ผลผลิต!D66</f>
        <v>0</v>
      </c>
      <c r="F67" s="13">
        <f>+ผลผลิต!E66</f>
        <v>0</v>
      </c>
      <c r="G67" s="13">
        <f>+ผลผลิต!F66</f>
        <v>0</v>
      </c>
      <c r="H67" s="13">
        <f>+ผลผลิต!G66</f>
        <v>0</v>
      </c>
      <c r="I67" s="13">
        <f>+ผลผลิต!H66</f>
        <v>0</v>
      </c>
      <c r="J67" s="32">
        <f>+ยกระดับ!C66</f>
        <v>1210</v>
      </c>
      <c r="K67" s="32">
        <f>+ยกระดับ!D66</f>
        <v>84000</v>
      </c>
      <c r="L67" s="32">
        <f>+ยกระดับ!E66</f>
        <v>0</v>
      </c>
      <c r="M67" s="32">
        <f>+ยกระดับ!F66</f>
        <v>0</v>
      </c>
      <c r="N67" s="32">
        <f>+ยกระดับ!G66</f>
        <v>0</v>
      </c>
      <c r="O67" s="32">
        <f>+ยกระดับ!H66</f>
        <v>0</v>
      </c>
      <c r="P67" s="32">
        <f>+แปลงใหญ่!C66</f>
        <v>0</v>
      </c>
      <c r="Q67" s="32">
        <f>+แปลงใหญ่!D66</f>
        <v>0</v>
      </c>
      <c r="R67" s="32">
        <f>+แปลงใหญ่!E66</f>
        <v>0</v>
      </c>
      <c r="S67" s="32">
        <f>+แปลงใหญ่!F66</f>
        <v>0</v>
      </c>
      <c r="T67" s="13">
        <f>+แปรรูป!C66</f>
        <v>0</v>
      </c>
      <c r="U67" s="13">
        <f>+แปรรูป!D66</f>
        <v>0</v>
      </c>
      <c r="V67" s="13">
        <f>+แปรรูป!E66</f>
        <v>0</v>
      </c>
      <c r="W67" s="13">
        <f>+แปรรูป!F66</f>
        <v>0</v>
      </c>
      <c r="X67" s="41">
        <f>+ยั่งยืน!C66</f>
        <v>232</v>
      </c>
      <c r="Y67" s="41">
        <f>+ยั่งยืน!D66</f>
        <v>37708</v>
      </c>
      <c r="Z67" s="41">
        <f>+ยั่งยืน!E66</f>
        <v>8</v>
      </c>
      <c r="AA67" s="41">
        <f>+ยั่งยืน!F66</f>
        <v>3600</v>
      </c>
      <c r="AB67" s="32">
        <f>+ผลิตและกระจาย!C66</f>
        <v>0</v>
      </c>
      <c r="AC67" s="32">
        <f>+ผลิตและกระจาย!D66</f>
        <v>0</v>
      </c>
      <c r="AD67" s="32">
        <f>+ผลิตและกระจาย!E66</f>
        <v>2100</v>
      </c>
      <c r="AE67" s="32">
        <f>+ผลิตและกระจาย!F66</f>
        <v>2641800</v>
      </c>
      <c r="AF67" s="32" t="str">
        <f>+ผลิตและกระจาย!G66</f>
        <v>1 ศูนย์</v>
      </c>
      <c r="AG67" s="32">
        <f>+ผลิตและกระจาย!H66</f>
        <v>53000</v>
      </c>
      <c r="AH67" s="32">
        <f>+ผลิตและกระจาย!I66</f>
        <v>0</v>
      </c>
      <c r="AI67" s="32">
        <f>+ผลิตและกระจาย!J66</f>
        <v>0</v>
      </c>
      <c r="AJ67" s="32">
        <f>+ผลิตและกระจาย!K66</f>
        <v>0</v>
      </c>
      <c r="AK67" s="32">
        <f>+ผลิตและกระจาย!L66</f>
        <v>0</v>
      </c>
      <c r="AL67" s="13">
        <f>+ศขช!C66</f>
        <v>500</v>
      </c>
      <c r="AM67" s="13">
        <f>+ศขช!D66</f>
        <v>1200750</v>
      </c>
      <c r="AN67" s="13">
        <f>+วัสดุเหลือใช้!C66</f>
        <v>0</v>
      </c>
      <c r="AO67" s="13">
        <f>+วัสดุเหลือใช้!D66</f>
        <v>0</v>
      </c>
      <c r="AP67" s="13">
        <f>+วัสดุเหลือใช้!E66</f>
        <v>0</v>
      </c>
      <c r="AQ67" s="13">
        <f>+วัสดุเหลือใช้!F66</f>
        <v>0</v>
      </c>
      <c r="AR67" s="13">
        <f>+อัตลักษณ์!C66</f>
        <v>0</v>
      </c>
      <c r="AS67" s="13">
        <f>+อัตลักษณ์!D66</f>
        <v>0</v>
      </c>
      <c r="AT67" s="13">
        <f>+อัตลักษณ์!E66</f>
        <v>0</v>
      </c>
      <c r="AU67" s="13">
        <f>+อัตลักษณ์!F66</f>
        <v>0</v>
      </c>
      <c r="AV67" s="47">
        <f>+'1 อำเภอ'!C66</f>
        <v>0</v>
      </c>
      <c r="AW67" s="47">
        <f>+'1 อำเภอ'!D66</f>
        <v>0</v>
      </c>
      <c r="AX67" s="47">
        <f>+'1 อำเภอ'!E66</f>
        <v>0</v>
      </c>
      <c r="AY67" s="47">
        <f>+'1 อำเภอ'!F66</f>
        <v>0</v>
      </c>
      <c r="AZ67" s="47">
        <f>+'1 อำเภอ'!G66</f>
        <v>0</v>
      </c>
      <c r="BA67" s="47">
        <f>+'1 อำเภอ'!H66</f>
        <v>10000</v>
      </c>
      <c r="BB67" s="13">
        <f>+ลดต้นทุน!C66</f>
        <v>0</v>
      </c>
      <c r="BC67" s="13">
        <f>+ลดต้นทุน!D66</f>
        <v>0</v>
      </c>
      <c r="BD67" s="13">
        <f>+ครบวงจร!C66</f>
        <v>0</v>
      </c>
      <c r="BE67" s="13">
        <f>+ครบวงจร!D66</f>
        <v>0</v>
      </c>
      <c r="BF67" s="13">
        <f>+ครบวงจร!E66</f>
        <v>0</v>
      </c>
      <c r="BG67" s="13">
        <f>+ครบวงจร!F66</f>
        <v>0</v>
      </c>
      <c r="BH67" s="13">
        <f>+ชายแดนใต้!C66</f>
        <v>0</v>
      </c>
      <c r="BI67" s="13">
        <f>+ชายแดนใต้!D66</f>
        <v>0</v>
      </c>
      <c r="BJ67" s="13">
        <f>+ปรับปรุง!C66</f>
        <v>0</v>
      </c>
      <c r="BK67" s="13">
        <f>+ปรับปรุง!D66</f>
        <v>0</v>
      </c>
      <c r="BL67" s="13">
        <f>+เปลี่ยนเมล็ด!C66</f>
        <v>0</v>
      </c>
      <c r="BM67" s="13">
        <f>+เปลี่ยนเมล็ด!D66</f>
        <v>0</v>
      </c>
      <c r="BN67" s="13">
        <f>+อาหารสัตว์!C66</f>
        <v>0</v>
      </c>
      <c r="BO67" s="13">
        <f>+อาหารสัตว์!D66</f>
        <v>0</v>
      </c>
      <c r="BP67" s="13">
        <f>+DNA!C66</f>
        <v>0</v>
      </c>
      <c r="BQ67" s="13">
        <f>+DNA!D66</f>
        <v>0</v>
      </c>
      <c r="BR67" s="13">
        <f>+พระราชดำริ!C66</f>
        <v>0</v>
      </c>
      <c r="BS67" s="13">
        <f>+พระราชดำริ!D66</f>
        <v>0</v>
      </c>
      <c r="BT67" s="13">
        <f>+พระราชดำริ!E66</f>
        <v>0</v>
      </c>
      <c r="BU67" s="13">
        <f>+พระราชดำริ!F66</f>
        <v>0</v>
      </c>
      <c r="BV67" s="13">
        <f>+พระราชดำริ!G66</f>
        <v>295</v>
      </c>
      <c r="BW67" s="13">
        <f>+พระราชดำริ!H66</f>
        <v>316500</v>
      </c>
      <c r="BX67" s="17">
        <f>+SF!C66</f>
        <v>0</v>
      </c>
      <c r="BY67" s="17">
        <f>+SF!D66</f>
        <v>0</v>
      </c>
      <c r="BZ67" s="17">
        <f>+SF!E66</f>
        <v>240</v>
      </c>
      <c r="CA67" s="17">
        <f>+SF!F66</f>
        <v>13000</v>
      </c>
      <c r="CB67" s="13">
        <f>+ตลาดภายใน!C66</f>
        <v>0</v>
      </c>
      <c r="CC67" s="13">
        <f>+ตลาดภายใน!D66</f>
        <v>11250</v>
      </c>
      <c r="CD67" s="16">
        <f>+ก๊าซเรือนกระจก!C66</f>
        <v>0</v>
      </c>
      <c r="CE67" s="16">
        <f>+ก๊าซเรือนกระจก!D66</f>
        <v>0</v>
      </c>
      <c r="CF67" s="10">
        <f t="shared" si="4"/>
        <v>4371608</v>
      </c>
      <c r="CG67" s="18"/>
    </row>
    <row r="68" spans="1:85" ht="27" customHeight="1">
      <c r="A68" s="13">
        <v>60</v>
      </c>
      <c r="B68" s="13" t="s">
        <v>58</v>
      </c>
      <c r="C68" s="13">
        <f>+บุคลากร!C66</f>
        <v>0</v>
      </c>
      <c r="D68" s="13">
        <f>+ผลผลิต!C67</f>
        <v>0</v>
      </c>
      <c r="E68" s="13">
        <f>+ผลผลิต!D67</f>
        <v>8744400</v>
      </c>
      <c r="F68" s="13">
        <f>+ผลผลิต!E67</f>
        <v>0</v>
      </c>
      <c r="G68" s="13">
        <f>+ผลผลิต!F67</f>
        <v>0</v>
      </c>
      <c r="H68" s="13">
        <f>+ผลผลิต!G67</f>
        <v>0</v>
      </c>
      <c r="I68" s="13">
        <f>+ผลผลิต!H67</f>
        <v>0</v>
      </c>
      <c r="J68" s="32">
        <f>+ยกระดับ!C67</f>
        <v>0</v>
      </c>
      <c r="K68" s="32">
        <f>+ยกระดับ!D67</f>
        <v>34000</v>
      </c>
      <c r="L68" s="32">
        <f>+ยกระดับ!E67</f>
        <v>0</v>
      </c>
      <c r="M68" s="32">
        <f>+ยกระดับ!F67</f>
        <v>0</v>
      </c>
      <c r="N68" s="32">
        <f>+ยกระดับ!G67</f>
        <v>0</v>
      </c>
      <c r="O68" s="32">
        <f>+ยกระดับ!H67</f>
        <v>0</v>
      </c>
      <c r="P68" s="32">
        <f>+แปลงใหญ่!C67</f>
        <v>2</v>
      </c>
      <c r="Q68" s="32">
        <f>+แปลงใหญ่!D67</f>
        <v>298000</v>
      </c>
      <c r="R68" s="32">
        <f>+แปลงใหญ่!E67</f>
        <v>1</v>
      </c>
      <c r="S68" s="32">
        <f>+แปลงใหญ่!F67</f>
        <v>45000</v>
      </c>
      <c r="T68" s="13">
        <f>+แปรรูป!C67</f>
        <v>0</v>
      </c>
      <c r="U68" s="13">
        <f>+แปรรูป!D67</f>
        <v>0</v>
      </c>
      <c r="V68" s="13">
        <f>+แปรรูป!E67</f>
        <v>0</v>
      </c>
      <c r="W68" s="13">
        <f>+แปรรูป!F67</f>
        <v>0</v>
      </c>
      <c r="X68" s="41">
        <f>+ยั่งยืน!C67</f>
        <v>0</v>
      </c>
      <c r="Y68" s="41">
        <f>+ยั่งยืน!D67</f>
        <v>0</v>
      </c>
      <c r="Z68" s="41">
        <f>+ยั่งยืน!E67</f>
        <v>76</v>
      </c>
      <c r="AA68" s="41">
        <f>+ยั่งยืน!F67</f>
        <v>34200</v>
      </c>
      <c r="AB68" s="32">
        <f>+ผลิตและกระจาย!C67</f>
        <v>148.5</v>
      </c>
      <c r="AC68" s="32">
        <f>+ผลิตและกระจาย!D67</f>
        <v>5330000</v>
      </c>
      <c r="AD68" s="32">
        <f>+ผลิตและกระจาย!E67</f>
        <v>0</v>
      </c>
      <c r="AE68" s="32">
        <f>+ผลิตและกระจาย!F67</f>
        <v>0</v>
      </c>
      <c r="AF68" s="32">
        <f>+ผลิตและกระจาย!G67</f>
        <v>0</v>
      </c>
      <c r="AG68" s="32">
        <f>+ผลิตและกระจาย!H67</f>
        <v>0</v>
      </c>
      <c r="AH68" s="32">
        <f>+ผลิตและกระจาย!I67</f>
        <v>0</v>
      </c>
      <c r="AI68" s="32">
        <f>+ผลิตและกระจาย!J67</f>
        <v>0</v>
      </c>
      <c r="AJ68" s="32">
        <f>+ผลิตและกระจาย!K67</f>
        <v>0</v>
      </c>
      <c r="AK68" s="32">
        <f>+ผลิตและกระจาย!L67</f>
        <v>0</v>
      </c>
      <c r="AL68" s="13">
        <f>+ศขช!C67</f>
        <v>1400</v>
      </c>
      <c r="AM68" s="13">
        <f>+ศขช!D67</f>
        <v>1645500</v>
      </c>
      <c r="AN68" s="13">
        <f>+วัสดุเหลือใช้!C67</f>
        <v>0</v>
      </c>
      <c r="AO68" s="13">
        <f>+วัสดุเหลือใช้!D67</f>
        <v>0</v>
      </c>
      <c r="AP68" s="13">
        <f>+วัสดุเหลือใช้!E67</f>
        <v>0</v>
      </c>
      <c r="AQ68" s="13">
        <f>+วัสดุเหลือใช้!F67</f>
        <v>0</v>
      </c>
      <c r="AR68" s="13">
        <f>+อัตลักษณ์!C67</f>
        <v>0</v>
      </c>
      <c r="AS68" s="13">
        <f>+อัตลักษณ์!D67</f>
        <v>0</v>
      </c>
      <c r="AT68" s="13">
        <f>+อัตลักษณ์!E67</f>
        <v>2</v>
      </c>
      <c r="AU68" s="13">
        <f>+อัตลักษณ์!F67</f>
        <v>35000</v>
      </c>
      <c r="AV68" s="47">
        <f>+'1 อำเภอ'!C67</f>
        <v>1</v>
      </c>
      <c r="AW68" s="47">
        <f>+'1 อำเภอ'!D67</f>
        <v>335000</v>
      </c>
      <c r="AX68" s="47">
        <f>+'1 อำเภอ'!E67</f>
        <v>0</v>
      </c>
      <c r="AY68" s="47">
        <f>+'1 อำเภอ'!F67</f>
        <v>0</v>
      </c>
      <c r="AZ68" s="47">
        <f>+'1 อำเภอ'!G67</f>
        <v>0</v>
      </c>
      <c r="BA68" s="47">
        <f>+'1 อำเภอ'!H67</f>
        <v>10000</v>
      </c>
      <c r="BB68" s="13">
        <f>+ลดต้นทุน!C67</f>
        <v>0</v>
      </c>
      <c r="BC68" s="13">
        <f>+ลดต้นทุน!D67</f>
        <v>0</v>
      </c>
      <c r="BD68" s="13">
        <f>+ครบวงจร!C67</f>
        <v>0</v>
      </c>
      <c r="BE68" s="13">
        <f>+ครบวงจร!D67</f>
        <v>0</v>
      </c>
      <c r="BF68" s="13">
        <f>+ครบวงจร!E67</f>
        <v>0</v>
      </c>
      <c r="BG68" s="13">
        <f>+ครบวงจร!F67</f>
        <v>0</v>
      </c>
      <c r="BH68" s="13">
        <f>+ชายแดนใต้!C67</f>
        <v>0</v>
      </c>
      <c r="BI68" s="13">
        <f>+ชายแดนใต้!D67</f>
        <v>0</v>
      </c>
      <c r="BJ68" s="13">
        <f>+ปรับปรุง!C67</f>
        <v>0</v>
      </c>
      <c r="BK68" s="13">
        <f>+ปรับปรุง!D67</f>
        <v>0</v>
      </c>
      <c r="BL68" s="13">
        <f>+เปลี่ยนเมล็ด!C67</f>
        <v>0</v>
      </c>
      <c r="BM68" s="13">
        <f>+เปลี่ยนเมล็ด!D67</f>
        <v>0</v>
      </c>
      <c r="BN68" s="13">
        <f>+อาหารสัตว์!C67</f>
        <v>0</v>
      </c>
      <c r="BO68" s="13">
        <f>+อาหารสัตว์!D67</f>
        <v>0</v>
      </c>
      <c r="BP68" s="13">
        <f>+DNA!C67</f>
        <v>0</v>
      </c>
      <c r="BQ68" s="13">
        <f>+DNA!D67</f>
        <v>0</v>
      </c>
      <c r="BR68" s="13">
        <f>+พระราชดำริ!C67</f>
        <v>0</v>
      </c>
      <c r="BS68" s="13">
        <f>+พระราชดำริ!D67</f>
        <v>0</v>
      </c>
      <c r="BT68" s="13">
        <f>+พระราชดำริ!E67</f>
        <v>0</v>
      </c>
      <c r="BU68" s="13">
        <f>+พระราชดำริ!F67</f>
        <v>0</v>
      </c>
      <c r="BV68" s="13">
        <f>+พระราชดำริ!G67</f>
        <v>570</v>
      </c>
      <c r="BW68" s="13">
        <f>+พระราชดำริ!H67</f>
        <v>297500</v>
      </c>
      <c r="BX68" s="17">
        <f>+SF!C67</f>
        <v>0</v>
      </c>
      <c r="BY68" s="17">
        <f>+SF!D67</f>
        <v>0</v>
      </c>
      <c r="BZ68" s="17">
        <f>+SF!E67</f>
        <v>240</v>
      </c>
      <c r="CA68" s="17">
        <f>+SF!F67</f>
        <v>13000</v>
      </c>
      <c r="CB68" s="13">
        <f>+ตลาดภายใน!C67</f>
        <v>0</v>
      </c>
      <c r="CC68" s="13">
        <f>+ตลาดภายใน!D67</f>
        <v>11250</v>
      </c>
      <c r="CD68" s="16">
        <f>+ก๊าซเรือนกระจก!C67</f>
        <v>0</v>
      </c>
      <c r="CE68" s="16">
        <f>+ก๊าซเรือนกระจก!D67</f>
        <v>0</v>
      </c>
      <c r="CF68" s="10">
        <f t="shared" si="4"/>
        <v>16832850</v>
      </c>
      <c r="CG68" s="18"/>
    </row>
    <row r="69" spans="1:85">
      <c r="A69" s="13">
        <v>61</v>
      </c>
      <c r="B69" s="13" t="s">
        <v>59</v>
      </c>
      <c r="C69" s="13">
        <f>+บุคลากร!C67</f>
        <v>0</v>
      </c>
      <c r="D69" s="13">
        <f>+ผลผลิต!C68</f>
        <v>0</v>
      </c>
      <c r="E69" s="13">
        <f>+ผลผลิต!D68</f>
        <v>0</v>
      </c>
      <c r="F69" s="13">
        <f>+ผลผลิต!E68</f>
        <v>0</v>
      </c>
      <c r="G69" s="13">
        <f>+ผลผลิต!F68</f>
        <v>0</v>
      </c>
      <c r="H69" s="13">
        <f>+ผลผลิต!G68</f>
        <v>0</v>
      </c>
      <c r="I69" s="13">
        <f>+ผลผลิต!H68</f>
        <v>0</v>
      </c>
      <c r="J69" s="32">
        <f>+ยกระดับ!C68</f>
        <v>2550</v>
      </c>
      <c r="K69" s="32">
        <f>+ยกระดับ!D68</f>
        <v>257000</v>
      </c>
      <c r="L69" s="32">
        <f>+ยกระดับ!E68</f>
        <v>0</v>
      </c>
      <c r="M69" s="32">
        <f>+ยกระดับ!F68</f>
        <v>0</v>
      </c>
      <c r="N69" s="32">
        <f>+ยกระดับ!G68</f>
        <v>0</v>
      </c>
      <c r="O69" s="32">
        <f>+ยกระดับ!H68</f>
        <v>0</v>
      </c>
      <c r="P69" s="32">
        <f>+แปลงใหญ่!C68</f>
        <v>5</v>
      </c>
      <c r="Q69" s="32">
        <f>+แปลงใหญ่!D68</f>
        <v>595600</v>
      </c>
      <c r="R69" s="32">
        <f>+แปลงใหญ่!E68</f>
        <v>0</v>
      </c>
      <c r="S69" s="32">
        <f>+แปลงใหญ่!F68</f>
        <v>0</v>
      </c>
      <c r="T69" s="13">
        <f>+แปรรูป!C68</f>
        <v>0</v>
      </c>
      <c r="U69" s="13">
        <f>+แปรรูป!D68</f>
        <v>0</v>
      </c>
      <c r="V69" s="13">
        <f>+แปรรูป!E68</f>
        <v>0</v>
      </c>
      <c r="W69" s="13">
        <f>+แปรรูป!F68</f>
        <v>0</v>
      </c>
      <c r="X69" s="41">
        <f>+ยั่งยืน!C68</f>
        <v>0</v>
      </c>
      <c r="Y69" s="41">
        <f>+ยั่งยืน!D68</f>
        <v>0</v>
      </c>
      <c r="Z69" s="41">
        <f>+ยั่งยืน!E68</f>
        <v>21</v>
      </c>
      <c r="AA69" s="41">
        <f>+ยั่งยืน!F68</f>
        <v>9450</v>
      </c>
      <c r="AB69" s="32">
        <f>+ผลิตและกระจาย!C68</f>
        <v>0</v>
      </c>
      <c r="AC69" s="32">
        <f>+ผลิตและกระจาย!D68</f>
        <v>0</v>
      </c>
      <c r="AD69" s="32">
        <f>+ผลิตและกระจาย!E68</f>
        <v>2300</v>
      </c>
      <c r="AE69" s="32">
        <f>+ผลิตและกระจาย!F68</f>
        <v>2898000</v>
      </c>
      <c r="AF69" s="32">
        <f>+ผลิตและกระจาย!G68</f>
        <v>0</v>
      </c>
      <c r="AG69" s="32">
        <f>+ผลิตและกระจาย!H68</f>
        <v>0</v>
      </c>
      <c r="AH69" s="32">
        <f>+ผลิตและกระจาย!I68</f>
        <v>0</v>
      </c>
      <c r="AI69" s="32">
        <f>+ผลิตและกระจาย!J68</f>
        <v>0</v>
      </c>
      <c r="AJ69" s="32">
        <f>+ผลิตและกระจาย!K68</f>
        <v>0</v>
      </c>
      <c r="AK69" s="32">
        <f>+ผลิตและกระจาย!L68</f>
        <v>0</v>
      </c>
      <c r="AL69" s="13">
        <f>+ศขช!C68</f>
        <v>1200</v>
      </c>
      <c r="AM69" s="13">
        <f>+ศขช!D68</f>
        <v>1311000</v>
      </c>
      <c r="AN69" s="13">
        <f>+วัสดุเหลือใช้!C68</f>
        <v>0</v>
      </c>
      <c r="AO69" s="13">
        <f>+วัสดุเหลือใช้!D68</f>
        <v>0</v>
      </c>
      <c r="AP69" s="13">
        <f>+วัสดุเหลือใช้!E68</f>
        <v>0</v>
      </c>
      <c r="AQ69" s="13">
        <f>+วัสดุเหลือใช้!F68</f>
        <v>0</v>
      </c>
      <c r="AR69" s="13">
        <f>+อัตลักษณ์!C68</f>
        <v>0</v>
      </c>
      <c r="AS69" s="13">
        <f>+อัตลักษณ์!D68</f>
        <v>0</v>
      </c>
      <c r="AT69" s="13">
        <f>+อัตลักษณ์!E68</f>
        <v>0</v>
      </c>
      <c r="AU69" s="13">
        <f>+อัตลักษณ์!F68</f>
        <v>0</v>
      </c>
      <c r="AV69" s="47">
        <f>+'1 อำเภอ'!C68</f>
        <v>0</v>
      </c>
      <c r="AW69" s="47">
        <f>+'1 อำเภอ'!D68</f>
        <v>0</v>
      </c>
      <c r="AX69" s="47">
        <f>+'1 อำเภอ'!E68</f>
        <v>0</v>
      </c>
      <c r="AY69" s="47">
        <f>+'1 อำเภอ'!F68</f>
        <v>0</v>
      </c>
      <c r="AZ69" s="47">
        <f>+'1 อำเภอ'!G68</f>
        <v>0</v>
      </c>
      <c r="BA69" s="47">
        <f>+'1 อำเภอ'!H68</f>
        <v>10000</v>
      </c>
      <c r="BB69" s="13">
        <f>+ลดต้นทุน!C68</f>
        <v>0</v>
      </c>
      <c r="BC69" s="13">
        <f>+ลดต้นทุน!D68</f>
        <v>0</v>
      </c>
      <c r="BD69" s="13">
        <f>+ครบวงจร!C68</f>
        <v>0</v>
      </c>
      <c r="BE69" s="13">
        <f>+ครบวงจร!D68</f>
        <v>0</v>
      </c>
      <c r="BF69" s="13">
        <f>+ครบวงจร!E68</f>
        <v>0</v>
      </c>
      <c r="BG69" s="13">
        <f>+ครบวงจร!F68</f>
        <v>0</v>
      </c>
      <c r="BH69" s="13">
        <f>+ชายแดนใต้!C68</f>
        <v>0</v>
      </c>
      <c r="BI69" s="13">
        <f>+ชายแดนใต้!D68</f>
        <v>0</v>
      </c>
      <c r="BJ69" s="13">
        <f>+ปรับปรุง!C68</f>
        <v>0</v>
      </c>
      <c r="BK69" s="13">
        <f>+ปรับปรุง!D68</f>
        <v>0</v>
      </c>
      <c r="BL69" s="13">
        <f>+เปลี่ยนเมล็ด!C68</f>
        <v>0</v>
      </c>
      <c r="BM69" s="13">
        <f>+เปลี่ยนเมล็ด!D68</f>
        <v>0</v>
      </c>
      <c r="BN69" s="13">
        <f>+อาหารสัตว์!C68</f>
        <v>2000</v>
      </c>
      <c r="BO69" s="13">
        <f>+อาหารสัตว์!D68</f>
        <v>70000</v>
      </c>
      <c r="BP69" s="13">
        <f>+DNA!C68</f>
        <v>0</v>
      </c>
      <c r="BQ69" s="13">
        <f>+DNA!D68</f>
        <v>0</v>
      </c>
      <c r="BR69" s="13">
        <f>+พระราชดำริ!C68</f>
        <v>0</v>
      </c>
      <c r="BS69" s="13">
        <f>+พระราชดำริ!D68</f>
        <v>0</v>
      </c>
      <c r="BT69" s="13">
        <f>+พระราชดำริ!E68</f>
        <v>0</v>
      </c>
      <c r="BU69" s="13">
        <f>+พระราชดำริ!F68</f>
        <v>0</v>
      </c>
      <c r="BV69" s="13">
        <f>+พระราชดำริ!G68</f>
        <v>600</v>
      </c>
      <c r="BW69" s="13">
        <f>+พระราชดำริ!H68</f>
        <v>97500</v>
      </c>
      <c r="BX69" s="17">
        <f>+SF!C68</f>
        <v>0</v>
      </c>
      <c r="BY69" s="17">
        <f>+SF!D68</f>
        <v>0</v>
      </c>
      <c r="BZ69" s="17">
        <f>+SF!E68</f>
        <v>240</v>
      </c>
      <c r="CA69" s="17">
        <f>+SF!F68</f>
        <v>13000</v>
      </c>
      <c r="CB69" s="13">
        <f>+ตลาดภายใน!C68</f>
        <v>0</v>
      </c>
      <c r="CC69" s="13">
        <f>+ตลาดภายใน!D68</f>
        <v>11250</v>
      </c>
      <c r="CD69" s="16">
        <f>+ก๊าซเรือนกระจก!C68</f>
        <v>2000</v>
      </c>
      <c r="CE69" s="16">
        <f>+ก๊าซเรือนกระจก!D68</f>
        <v>1387663</v>
      </c>
      <c r="CF69" s="10">
        <f t="shared" si="4"/>
        <v>6660463</v>
      </c>
      <c r="CG69" s="18"/>
    </row>
    <row r="70" spans="1:85">
      <c r="A70" s="13">
        <v>62</v>
      </c>
      <c r="B70" s="13" t="s">
        <v>60</v>
      </c>
      <c r="C70" s="13">
        <f>+บุคลากร!C68</f>
        <v>0</v>
      </c>
      <c r="D70" s="13">
        <f>+ผลผลิต!C69</f>
        <v>0</v>
      </c>
      <c r="E70" s="13">
        <f>+ผลผลิต!D69</f>
        <v>100000</v>
      </c>
      <c r="F70" s="13">
        <f>+ผลผลิต!E69</f>
        <v>0</v>
      </c>
      <c r="G70" s="13">
        <f>+ผลผลิต!F69</f>
        <v>0</v>
      </c>
      <c r="H70" s="13">
        <f>+ผลผลิต!G69</f>
        <v>0</v>
      </c>
      <c r="I70" s="13">
        <f>+ผลผลิต!H69</f>
        <v>0</v>
      </c>
      <c r="J70" s="32">
        <f>+ยกระดับ!C69</f>
        <v>4588</v>
      </c>
      <c r="K70" s="32">
        <f>+ยกระดับ!D69</f>
        <v>446000</v>
      </c>
      <c r="L70" s="32">
        <f>+ยกระดับ!E69</f>
        <v>0</v>
      </c>
      <c r="M70" s="32">
        <f>+ยกระดับ!F69</f>
        <v>0</v>
      </c>
      <c r="N70" s="32">
        <f>+ยกระดับ!G69</f>
        <v>0</v>
      </c>
      <c r="O70" s="32">
        <f>+ยกระดับ!H69</f>
        <v>0</v>
      </c>
      <c r="P70" s="32">
        <f>+แปลงใหญ่!C69</f>
        <v>5</v>
      </c>
      <c r="Q70" s="32">
        <f>+แปลงใหญ่!D69</f>
        <v>449800</v>
      </c>
      <c r="R70" s="32">
        <f>+แปลงใหญ่!E69</f>
        <v>1</v>
      </c>
      <c r="S70" s="32">
        <f>+แปลงใหญ่!F69</f>
        <v>45000</v>
      </c>
      <c r="T70" s="13">
        <f>+แปรรูป!C69</f>
        <v>0</v>
      </c>
      <c r="U70" s="13">
        <f>+แปรรูป!D69</f>
        <v>0</v>
      </c>
      <c r="V70" s="13">
        <f>+แปรรูป!E69</f>
        <v>0</v>
      </c>
      <c r="W70" s="13">
        <f>+แปรรูป!F69</f>
        <v>0</v>
      </c>
      <c r="X70" s="41">
        <f>+ยั่งยืน!C69</f>
        <v>0</v>
      </c>
      <c r="Y70" s="41">
        <f>+ยั่งยืน!D69</f>
        <v>0</v>
      </c>
      <c r="Z70" s="41">
        <f>+ยั่งยืน!E69</f>
        <v>87</v>
      </c>
      <c r="AA70" s="41">
        <f>+ยั่งยืน!F69</f>
        <v>39150</v>
      </c>
      <c r="AB70" s="32">
        <f>+ผลิตและกระจาย!C69</f>
        <v>139</v>
      </c>
      <c r="AC70" s="32">
        <f>+ผลิตและกระจาย!D69</f>
        <v>5176800</v>
      </c>
      <c r="AD70" s="32">
        <f>+ผลิตและกระจาย!E69</f>
        <v>1200</v>
      </c>
      <c r="AE70" s="32">
        <f>+ผลิตและกระจาย!F69</f>
        <v>1513200</v>
      </c>
      <c r="AF70" s="32">
        <f>+ผลิตและกระจาย!G69</f>
        <v>0</v>
      </c>
      <c r="AG70" s="32">
        <f>+ผลิตและกระจาย!H69</f>
        <v>0</v>
      </c>
      <c r="AH70" s="32">
        <f>+ผลิตและกระจาย!I69</f>
        <v>0</v>
      </c>
      <c r="AI70" s="32">
        <f>+ผลิตและกระจาย!J69</f>
        <v>0</v>
      </c>
      <c r="AJ70" s="32">
        <f>+ผลิตและกระจาย!K69</f>
        <v>0</v>
      </c>
      <c r="AK70" s="32">
        <f>+ผลิตและกระจาย!L69</f>
        <v>0</v>
      </c>
      <c r="AL70" s="13">
        <f>+ศขช!C69</f>
        <v>1000</v>
      </c>
      <c r="AM70" s="13">
        <f>+ศขช!D69</f>
        <v>1695500</v>
      </c>
      <c r="AN70" s="13">
        <f>+วัสดุเหลือใช้!C69</f>
        <v>0</v>
      </c>
      <c r="AO70" s="13">
        <f>+วัสดุเหลือใช้!D69</f>
        <v>0</v>
      </c>
      <c r="AP70" s="13" t="str">
        <f>+วัสดุเหลือใช้!E69</f>
        <v>3 แปลงสาธิต</v>
      </c>
      <c r="AQ70" s="13">
        <f>+วัสดุเหลือใช้!F69</f>
        <v>4837800</v>
      </c>
      <c r="AR70" s="13">
        <f>+อัตลักษณ์!C69</f>
        <v>0</v>
      </c>
      <c r="AS70" s="13">
        <f>+อัตลักษณ์!D69</f>
        <v>0</v>
      </c>
      <c r="AT70" s="13">
        <f>+อัตลักษณ์!E69</f>
        <v>0</v>
      </c>
      <c r="AU70" s="13">
        <f>+อัตลักษณ์!F69</f>
        <v>0</v>
      </c>
      <c r="AV70" s="47">
        <f>+'1 อำเภอ'!C69</f>
        <v>2</v>
      </c>
      <c r="AW70" s="47">
        <f>+'1 อำเภอ'!D69</f>
        <v>8768300</v>
      </c>
      <c r="AX70" s="47">
        <f>+'1 อำเภอ'!E69</f>
        <v>0</v>
      </c>
      <c r="AY70" s="47">
        <f>+'1 อำเภอ'!F69</f>
        <v>0</v>
      </c>
      <c r="AZ70" s="47">
        <f>+'1 อำเภอ'!G69</f>
        <v>0</v>
      </c>
      <c r="BA70" s="47">
        <f>+'1 อำเภอ'!H69</f>
        <v>20000</v>
      </c>
      <c r="BB70" s="13">
        <f>+ลดต้นทุน!C69</f>
        <v>0</v>
      </c>
      <c r="BC70" s="13">
        <f>+ลดต้นทุน!D69</f>
        <v>0</v>
      </c>
      <c r="BD70" s="13">
        <f>+ครบวงจร!C69</f>
        <v>0</v>
      </c>
      <c r="BE70" s="13">
        <f>+ครบวงจร!D69</f>
        <v>0</v>
      </c>
      <c r="BF70" s="13">
        <f>+ครบวงจร!E69</f>
        <v>0</v>
      </c>
      <c r="BG70" s="13">
        <f>+ครบวงจร!F69</f>
        <v>0</v>
      </c>
      <c r="BH70" s="13">
        <f>+ชายแดนใต้!C69</f>
        <v>0</v>
      </c>
      <c r="BI70" s="13">
        <f>+ชายแดนใต้!D69</f>
        <v>0</v>
      </c>
      <c r="BJ70" s="13">
        <f>+ปรับปรุง!C69</f>
        <v>0</v>
      </c>
      <c r="BK70" s="13">
        <f>+ปรับปรุง!D69</f>
        <v>0</v>
      </c>
      <c r="BL70" s="13">
        <f>+เปลี่ยนเมล็ด!C69</f>
        <v>0</v>
      </c>
      <c r="BM70" s="13">
        <f>+เปลี่ยนเมล็ด!D69</f>
        <v>0</v>
      </c>
      <c r="BN70" s="13">
        <f>+อาหารสัตว์!C69</f>
        <v>6400</v>
      </c>
      <c r="BO70" s="13">
        <f>+อาหารสัตว์!D69</f>
        <v>70000</v>
      </c>
      <c r="BP70" s="13">
        <f>+DNA!C69</f>
        <v>0</v>
      </c>
      <c r="BQ70" s="13">
        <f>+DNA!D69</f>
        <v>0</v>
      </c>
      <c r="BR70" s="13">
        <f>+พระราชดำริ!C69</f>
        <v>0</v>
      </c>
      <c r="BS70" s="13">
        <f>+พระราชดำริ!D69</f>
        <v>0</v>
      </c>
      <c r="BT70" s="13">
        <f>+พระราชดำริ!E69</f>
        <v>0</v>
      </c>
      <c r="BU70" s="13">
        <f>+พระราชดำริ!F69</f>
        <v>0</v>
      </c>
      <c r="BV70" s="13">
        <f>+พระราชดำริ!G69</f>
        <v>100</v>
      </c>
      <c r="BW70" s="13">
        <f>+พระราชดำริ!H69</f>
        <v>19500</v>
      </c>
      <c r="BX70" s="17">
        <f>+SF!C69</f>
        <v>0</v>
      </c>
      <c r="BY70" s="17">
        <f>+SF!D69</f>
        <v>0</v>
      </c>
      <c r="BZ70" s="17">
        <f>+SF!E69</f>
        <v>240</v>
      </c>
      <c r="CA70" s="17">
        <f>+SF!F69</f>
        <v>13000</v>
      </c>
      <c r="CB70" s="13">
        <f>+ตลาดภายใน!C69</f>
        <v>0</v>
      </c>
      <c r="CC70" s="13">
        <f>+ตลาดภายใน!D69</f>
        <v>11250</v>
      </c>
      <c r="CD70" s="16">
        <f>+ก๊าซเรือนกระจก!C69</f>
        <v>3000</v>
      </c>
      <c r="CE70" s="16">
        <f>+ก๊าซเรือนกระจก!D69</f>
        <v>6822837</v>
      </c>
      <c r="CF70" s="10">
        <f t="shared" si="4"/>
        <v>30028137</v>
      </c>
      <c r="CG70" s="18"/>
    </row>
    <row r="71" spans="1:85">
      <c r="A71" s="13">
        <v>63</v>
      </c>
      <c r="B71" s="13" t="s">
        <v>61</v>
      </c>
      <c r="C71" s="13">
        <f>+บุคลากร!C69</f>
        <v>0</v>
      </c>
      <c r="D71" s="13">
        <f>+ผลผลิต!C70</f>
        <v>0</v>
      </c>
      <c r="E71" s="13">
        <f>+ผลผลิต!D70</f>
        <v>0</v>
      </c>
      <c r="F71" s="13">
        <f>+ผลผลิต!E70</f>
        <v>0</v>
      </c>
      <c r="G71" s="13">
        <f>+ผลผลิต!F70</f>
        <v>0</v>
      </c>
      <c r="H71" s="13">
        <f>+ผลผลิต!G70</f>
        <v>0</v>
      </c>
      <c r="I71" s="13">
        <f>+ผลผลิต!H70</f>
        <v>0</v>
      </c>
      <c r="J71" s="32">
        <f>+ยกระดับ!C70</f>
        <v>1517.25</v>
      </c>
      <c r="K71" s="32">
        <f>+ยกระดับ!D70</f>
        <v>162000</v>
      </c>
      <c r="L71" s="32">
        <f>+ยกระดับ!E70</f>
        <v>0</v>
      </c>
      <c r="M71" s="32">
        <f>+ยกระดับ!F70</f>
        <v>0</v>
      </c>
      <c r="N71" s="32">
        <f>+ยกระดับ!G70</f>
        <v>0</v>
      </c>
      <c r="O71" s="32">
        <f>+ยกระดับ!H70</f>
        <v>0</v>
      </c>
      <c r="P71" s="32">
        <f>+แปลงใหญ่!C70</f>
        <v>5</v>
      </c>
      <c r="Q71" s="32">
        <f>+แปลงใหญ่!D70</f>
        <v>329800</v>
      </c>
      <c r="R71" s="32">
        <f>+แปลงใหญ่!E70</f>
        <v>0</v>
      </c>
      <c r="S71" s="32">
        <f>+แปลงใหญ่!F70</f>
        <v>0</v>
      </c>
      <c r="T71" s="13">
        <f>+แปรรูป!C70</f>
        <v>0</v>
      </c>
      <c r="U71" s="13">
        <f>+แปรรูป!D70</f>
        <v>0</v>
      </c>
      <c r="V71" s="13">
        <f>+แปรรูป!E70</f>
        <v>0</v>
      </c>
      <c r="W71" s="13">
        <f>+แปรรูป!F70</f>
        <v>0</v>
      </c>
      <c r="X71" s="41">
        <f>+ยั่งยืน!C70</f>
        <v>0</v>
      </c>
      <c r="Y71" s="41">
        <f>+ยั่งยืน!D70</f>
        <v>0</v>
      </c>
      <c r="Z71" s="41">
        <f>+ยั่งยืน!E70</f>
        <v>7</v>
      </c>
      <c r="AA71" s="41">
        <f>+ยั่งยืน!F70</f>
        <v>3150</v>
      </c>
      <c r="AB71" s="32">
        <f>+ผลิตและกระจาย!C70</f>
        <v>0</v>
      </c>
      <c r="AC71" s="32">
        <f>+ผลิตและกระจาย!D70</f>
        <v>0</v>
      </c>
      <c r="AD71" s="32">
        <f>+ผลิตและกระจาย!E70</f>
        <v>0</v>
      </c>
      <c r="AE71" s="32">
        <f>+ผลิตและกระจาย!F70</f>
        <v>0</v>
      </c>
      <c r="AF71" s="32">
        <f>+ผลิตและกระจาย!G70</f>
        <v>0</v>
      </c>
      <c r="AG71" s="32">
        <f>+ผลิตและกระจาย!H70</f>
        <v>0</v>
      </c>
      <c r="AH71" s="32">
        <f>+ผลิตและกระจาย!I70</f>
        <v>0</v>
      </c>
      <c r="AI71" s="32">
        <f>+ผลิตและกระจาย!J70</f>
        <v>0</v>
      </c>
      <c r="AJ71" s="32">
        <f>+ผลิตและกระจาย!K70</f>
        <v>0</v>
      </c>
      <c r="AK71" s="32">
        <f>+ผลิตและกระจาย!L70</f>
        <v>0</v>
      </c>
      <c r="AL71" s="13">
        <f>+ศขช!C70</f>
        <v>1000</v>
      </c>
      <c r="AM71" s="13">
        <f>+ศขช!D70</f>
        <v>953500</v>
      </c>
      <c r="AN71" s="13">
        <f>+วัสดุเหลือใช้!C70</f>
        <v>0</v>
      </c>
      <c r="AO71" s="13">
        <f>+วัสดุเหลือใช้!D70</f>
        <v>0</v>
      </c>
      <c r="AP71" s="13">
        <f>+วัสดุเหลือใช้!E70</f>
        <v>0</v>
      </c>
      <c r="AQ71" s="13">
        <f>+วัสดุเหลือใช้!F70</f>
        <v>0</v>
      </c>
      <c r="AR71" s="13">
        <f>+อัตลักษณ์!C70</f>
        <v>0</v>
      </c>
      <c r="AS71" s="13">
        <f>+อัตลักษณ์!D70</f>
        <v>0</v>
      </c>
      <c r="AT71" s="13">
        <f>+อัตลักษณ์!E70</f>
        <v>0</v>
      </c>
      <c r="AU71" s="13">
        <f>+อัตลักษณ์!F70</f>
        <v>0</v>
      </c>
      <c r="AV71" s="47">
        <f>+'1 อำเภอ'!C70</f>
        <v>0</v>
      </c>
      <c r="AW71" s="47">
        <f>+'1 อำเภอ'!D70</f>
        <v>0</v>
      </c>
      <c r="AX71" s="47">
        <f>+'1 อำเภอ'!E70</f>
        <v>0</v>
      </c>
      <c r="AY71" s="47">
        <f>+'1 อำเภอ'!F70</f>
        <v>0</v>
      </c>
      <c r="AZ71" s="47">
        <f>+'1 อำเภอ'!G70</f>
        <v>0</v>
      </c>
      <c r="BA71" s="47">
        <f>+'1 อำเภอ'!H70</f>
        <v>0</v>
      </c>
      <c r="BB71" s="13">
        <f>+ลดต้นทุน!C70</f>
        <v>0</v>
      </c>
      <c r="BC71" s="13">
        <f>+ลดต้นทุน!D70</f>
        <v>0</v>
      </c>
      <c r="BD71" s="13">
        <f>+ครบวงจร!C70</f>
        <v>0</v>
      </c>
      <c r="BE71" s="13">
        <f>+ครบวงจร!D70</f>
        <v>0</v>
      </c>
      <c r="BF71" s="13">
        <f>+ครบวงจร!E70</f>
        <v>0</v>
      </c>
      <c r="BG71" s="13">
        <f>+ครบวงจร!F70</f>
        <v>0</v>
      </c>
      <c r="BH71" s="13">
        <f>+ชายแดนใต้!C70</f>
        <v>0</v>
      </c>
      <c r="BI71" s="13">
        <f>+ชายแดนใต้!D70</f>
        <v>0</v>
      </c>
      <c r="BJ71" s="13">
        <f>+ปรับปรุง!C70</f>
        <v>0</v>
      </c>
      <c r="BK71" s="13">
        <f>+ปรับปรุง!D70</f>
        <v>0</v>
      </c>
      <c r="BL71" s="13">
        <f>+เปลี่ยนเมล็ด!C70</f>
        <v>0</v>
      </c>
      <c r="BM71" s="13">
        <f>+เปลี่ยนเมล็ด!D70</f>
        <v>0</v>
      </c>
      <c r="BN71" s="13">
        <f>+อาหารสัตว์!C70</f>
        <v>0</v>
      </c>
      <c r="BO71" s="13">
        <f>+อาหารสัตว์!D70</f>
        <v>0</v>
      </c>
      <c r="BP71" s="13">
        <f>+DNA!C70</f>
        <v>0</v>
      </c>
      <c r="BQ71" s="13">
        <f>+DNA!D70</f>
        <v>0</v>
      </c>
      <c r="BR71" s="13">
        <f>+พระราชดำริ!C70</f>
        <v>0</v>
      </c>
      <c r="BS71" s="13">
        <f>+พระราชดำริ!D70</f>
        <v>0</v>
      </c>
      <c r="BT71" s="13">
        <f>+พระราชดำริ!E70</f>
        <v>10</v>
      </c>
      <c r="BU71" s="13">
        <f>+พระราชดำริ!F70</f>
        <v>200000</v>
      </c>
      <c r="BV71" s="13">
        <f>+พระราชดำริ!G70</f>
        <v>100</v>
      </c>
      <c r="BW71" s="13">
        <f>+พระราชดำริ!H70</f>
        <v>3186000</v>
      </c>
      <c r="BX71" s="17">
        <f>+SF!C70</f>
        <v>0</v>
      </c>
      <c r="BY71" s="17">
        <f>+SF!D70</f>
        <v>0</v>
      </c>
      <c r="BZ71" s="17">
        <f>+SF!E70</f>
        <v>240</v>
      </c>
      <c r="CA71" s="17">
        <f>+SF!F70</f>
        <v>13000</v>
      </c>
      <c r="CB71" s="13">
        <f>+ตลาดภายใน!C70</f>
        <v>0</v>
      </c>
      <c r="CC71" s="13">
        <f>+ตลาดภายใน!D70</f>
        <v>11250</v>
      </c>
      <c r="CD71" s="16">
        <f>+ก๊าซเรือนกระจก!C70</f>
        <v>2000</v>
      </c>
      <c r="CE71" s="16">
        <f>+ก๊าซเรือนกระจก!D70</f>
        <v>806773</v>
      </c>
      <c r="CF71" s="10">
        <f t="shared" si="4"/>
        <v>5665473</v>
      </c>
      <c r="CG71" s="18"/>
    </row>
    <row r="72" spans="1:85">
      <c r="A72" s="13">
        <v>64</v>
      </c>
      <c r="B72" s="13" t="s">
        <v>62</v>
      </c>
      <c r="C72" s="13">
        <f>+บุคลากร!C70</f>
        <v>0</v>
      </c>
      <c r="D72" s="13">
        <f>+ผลผลิต!C71</f>
        <v>0</v>
      </c>
      <c r="E72" s="13">
        <f>+ผลผลิต!D71</f>
        <v>0</v>
      </c>
      <c r="F72" s="13">
        <f>+ผลผลิต!E71</f>
        <v>0</v>
      </c>
      <c r="G72" s="13">
        <f>+ผลผลิต!F71</f>
        <v>0</v>
      </c>
      <c r="H72" s="13">
        <f>+ผลผลิต!G71</f>
        <v>0</v>
      </c>
      <c r="I72" s="13">
        <f>+ผลผลิต!H71</f>
        <v>0</v>
      </c>
      <c r="J72" s="32">
        <f>+ยกระดับ!C71</f>
        <v>0</v>
      </c>
      <c r="K72" s="32">
        <f>+ยกระดับ!D71</f>
        <v>35000</v>
      </c>
      <c r="L72" s="32">
        <f>+ยกระดับ!E71</f>
        <v>0</v>
      </c>
      <c r="M72" s="32">
        <f>+ยกระดับ!F71</f>
        <v>0</v>
      </c>
      <c r="N72" s="32">
        <f>+ยกระดับ!G71</f>
        <v>0</v>
      </c>
      <c r="O72" s="32">
        <f>+ยกระดับ!H71</f>
        <v>0</v>
      </c>
      <c r="P72" s="32">
        <f>+แปลงใหญ่!C71</f>
        <v>0</v>
      </c>
      <c r="Q72" s="32">
        <f>+แปลงใหญ่!D71</f>
        <v>0</v>
      </c>
      <c r="R72" s="32">
        <f>+แปลงใหญ่!E71</f>
        <v>0</v>
      </c>
      <c r="S72" s="32">
        <f>+แปลงใหญ่!F71</f>
        <v>0</v>
      </c>
      <c r="T72" s="13">
        <f>+แปรรูป!C71</f>
        <v>0</v>
      </c>
      <c r="U72" s="13">
        <f>+แปรรูป!D71</f>
        <v>0</v>
      </c>
      <c r="V72" s="13">
        <f>+แปรรูป!E71</f>
        <v>0</v>
      </c>
      <c r="W72" s="13">
        <f>+แปรรูป!F71</f>
        <v>0</v>
      </c>
      <c r="X72" s="41">
        <f>+ยั่งยืน!C71</f>
        <v>0</v>
      </c>
      <c r="Y72" s="41">
        <f>+ยั่งยืน!D71</f>
        <v>0</v>
      </c>
      <c r="Z72" s="41">
        <f>+ยั่งยืน!E71</f>
        <v>3</v>
      </c>
      <c r="AA72" s="41">
        <f>+ยั่งยืน!F71</f>
        <v>1350</v>
      </c>
      <c r="AB72" s="32">
        <f>+ผลิตและกระจาย!C71</f>
        <v>0</v>
      </c>
      <c r="AC72" s="32">
        <f>+ผลิตและกระจาย!D71</f>
        <v>0</v>
      </c>
      <c r="AD72" s="32">
        <f>+ผลิตและกระจาย!E71</f>
        <v>2200</v>
      </c>
      <c r="AE72" s="32">
        <f>+ผลิตและกระจาย!F71</f>
        <v>2778600</v>
      </c>
      <c r="AF72" s="32">
        <f>+ผลิตและกระจาย!G71</f>
        <v>0</v>
      </c>
      <c r="AG72" s="32">
        <f>+ผลิตและกระจาย!H71</f>
        <v>0</v>
      </c>
      <c r="AH72" s="32">
        <f>+ผลิตและกระจาย!I71</f>
        <v>0</v>
      </c>
      <c r="AI72" s="32">
        <f>+ผลิตและกระจาย!J71</f>
        <v>0</v>
      </c>
      <c r="AJ72" s="32">
        <f>+ผลิตและกระจาย!K71</f>
        <v>0</v>
      </c>
      <c r="AK72" s="32">
        <f>+ผลิตและกระจาย!L71</f>
        <v>0</v>
      </c>
      <c r="AL72" s="13">
        <f>+ศขช!C71</f>
        <v>500</v>
      </c>
      <c r="AM72" s="13">
        <f>+ศขช!D71</f>
        <v>1200750</v>
      </c>
      <c r="AN72" s="13">
        <f>+วัสดุเหลือใช้!C71</f>
        <v>0</v>
      </c>
      <c r="AO72" s="13">
        <f>+วัสดุเหลือใช้!D71</f>
        <v>0</v>
      </c>
      <c r="AP72" s="13">
        <f>+วัสดุเหลือใช้!E71</f>
        <v>0</v>
      </c>
      <c r="AQ72" s="13">
        <f>+วัสดุเหลือใช้!F71</f>
        <v>0</v>
      </c>
      <c r="AR72" s="13">
        <f>+อัตลักษณ์!C71</f>
        <v>0</v>
      </c>
      <c r="AS72" s="13">
        <f>+อัตลักษณ์!D71</f>
        <v>0</v>
      </c>
      <c r="AT72" s="13">
        <f>+อัตลักษณ์!E71</f>
        <v>1</v>
      </c>
      <c r="AU72" s="13">
        <f>+อัตลักษณ์!F71</f>
        <v>32000</v>
      </c>
      <c r="AV72" s="47">
        <f>+'1 อำเภอ'!C71</f>
        <v>0</v>
      </c>
      <c r="AW72" s="47">
        <f>+'1 อำเภอ'!D71</f>
        <v>0</v>
      </c>
      <c r="AX72" s="47">
        <f>+'1 อำเภอ'!E71</f>
        <v>0</v>
      </c>
      <c r="AY72" s="47">
        <f>+'1 อำเภอ'!F71</f>
        <v>0</v>
      </c>
      <c r="AZ72" s="47">
        <f>+'1 อำเภอ'!G71</f>
        <v>0</v>
      </c>
      <c r="BA72" s="47">
        <f>+'1 อำเภอ'!H71</f>
        <v>10000</v>
      </c>
      <c r="BB72" s="13">
        <f>+ลดต้นทุน!C71</f>
        <v>0</v>
      </c>
      <c r="BC72" s="13">
        <f>+ลดต้นทุน!D71</f>
        <v>0</v>
      </c>
      <c r="BD72" s="13">
        <f>+ครบวงจร!C71</f>
        <v>0</v>
      </c>
      <c r="BE72" s="13">
        <f>+ครบวงจร!D71</f>
        <v>0</v>
      </c>
      <c r="BF72" s="13">
        <f>+ครบวงจร!E71</f>
        <v>0</v>
      </c>
      <c r="BG72" s="13">
        <f>+ครบวงจร!F71</f>
        <v>0</v>
      </c>
      <c r="BH72" s="13">
        <f>+ชายแดนใต้!C71</f>
        <v>0</v>
      </c>
      <c r="BI72" s="13">
        <f>+ชายแดนใต้!D71</f>
        <v>0</v>
      </c>
      <c r="BJ72" s="13">
        <f>+ปรับปรุง!C71</f>
        <v>0</v>
      </c>
      <c r="BK72" s="13">
        <f>+ปรับปรุง!D71</f>
        <v>0</v>
      </c>
      <c r="BL72" s="13">
        <f>+เปลี่ยนเมล็ด!C71</f>
        <v>0</v>
      </c>
      <c r="BM72" s="13">
        <f>+เปลี่ยนเมล็ด!D71</f>
        <v>0</v>
      </c>
      <c r="BN72" s="13">
        <f>+อาหารสัตว์!C71</f>
        <v>0</v>
      </c>
      <c r="BO72" s="13">
        <f>+อาหารสัตว์!D71</f>
        <v>0</v>
      </c>
      <c r="BP72" s="13">
        <f>+DNA!C71</f>
        <v>0</v>
      </c>
      <c r="BQ72" s="13">
        <f>+DNA!D71</f>
        <v>0</v>
      </c>
      <c r="BR72" s="13">
        <f>+พระราชดำริ!C71</f>
        <v>0</v>
      </c>
      <c r="BS72" s="13">
        <f>+พระราชดำริ!D71</f>
        <v>0</v>
      </c>
      <c r="BT72" s="13">
        <f>+พระราชดำริ!E71</f>
        <v>0</v>
      </c>
      <c r="BU72" s="13">
        <f>+พระราชดำริ!F71</f>
        <v>0</v>
      </c>
      <c r="BV72" s="13">
        <f>+พระราชดำริ!G71</f>
        <v>800</v>
      </c>
      <c r="BW72" s="13">
        <f>+พระราชดำริ!H71</f>
        <v>1791000</v>
      </c>
      <c r="BX72" s="17">
        <f>+SF!C71</f>
        <v>0</v>
      </c>
      <c r="BY72" s="17">
        <f>+SF!D71</f>
        <v>0</v>
      </c>
      <c r="BZ72" s="17">
        <f>+SF!E71</f>
        <v>240</v>
      </c>
      <c r="CA72" s="17">
        <f>+SF!F71</f>
        <v>13000</v>
      </c>
      <c r="CB72" s="13">
        <f>+ตลาดภายใน!C71</f>
        <v>0</v>
      </c>
      <c r="CC72" s="13">
        <f>+ตลาดภายใน!D71</f>
        <v>11250</v>
      </c>
      <c r="CD72" s="16">
        <f>+ก๊าซเรือนกระจก!C71</f>
        <v>0</v>
      </c>
      <c r="CE72" s="16">
        <f>+ก๊าซเรือนกระจก!D71</f>
        <v>0</v>
      </c>
      <c r="CF72" s="10">
        <f t="shared" si="4"/>
        <v>5872950</v>
      </c>
      <c r="CG72" s="18"/>
    </row>
    <row r="73" spans="1:85">
      <c r="A73" s="13">
        <v>65</v>
      </c>
      <c r="B73" s="13" t="s">
        <v>63</v>
      </c>
      <c r="C73" s="13">
        <f>+บุคลากร!C71</f>
        <v>0</v>
      </c>
      <c r="D73" s="13">
        <f>+ผลผลิต!C72</f>
        <v>0</v>
      </c>
      <c r="E73" s="13">
        <f>+ผลผลิต!D72</f>
        <v>0</v>
      </c>
      <c r="F73" s="13">
        <f>+ผลผลิต!E72</f>
        <v>0</v>
      </c>
      <c r="G73" s="13">
        <f>+ผลผลิต!F72</f>
        <v>0</v>
      </c>
      <c r="H73" s="13">
        <f>+ผลผลิต!G72</f>
        <v>0</v>
      </c>
      <c r="I73" s="13">
        <f>+ผลผลิต!H72</f>
        <v>0</v>
      </c>
      <c r="J73" s="32">
        <f>+ยกระดับ!C72</f>
        <v>0</v>
      </c>
      <c r="K73" s="32">
        <f>+ยกระดับ!D72</f>
        <v>0</v>
      </c>
      <c r="L73" s="32">
        <f>+ยกระดับ!E72</f>
        <v>0</v>
      </c>
      <c r="M73" s="32">
        <f>+ยกระดับ!F72</f>
        <v>0</v>
      </c>
      <c r="N73" s="32">
        <f>+ยกระดับ!G72</f>
        <v>0</v>
      </c>
      <c r="O73" s="32">
        <f>+ยกระดับ!H72</f>
        <v>0</v>
      </c>
      <c r="P73" s="32">
        <f>+แปลงใหญ่!C72</f>
        <v>0</v>
      </c>
      <c r="Q73" s="32">
        <f>+แปลงใหญ่!D72</f>
        <v>0</v>
      </c>
      <c r="R73" s="32">
        <f>+แปลงใหญ่!E72</f>
        <v>0</v>
      </c>
      <c r="S73" s="32">
        <f>+แปลงใหญ่!F72</f>
        <v>0</v>
      </c>
      <c r="T73" s="13">
        <f>+แปรรูป!C72</f>
        <v>0</v>
      </c>
      <c r="U73" s="13">
        <f>+แปรรูป!D72</f>
        <v>0</v>
      </c>
      <c r="V73" s="13">
        <f>+แปรรูป!E72</f>
        <v>0</v>
      </c>
      <c r="W73" s="13">
        <f>+แปรรูป!F72</f>
        <v>0</v>
      </c>
      <c r="X73" s="41">
        <f>+ยั่งยืน!C72</f>
        <v>0</v>
      </c>
      <c r="Y73" s="41">
        <f>+ยั่งยืน!D72</f>
        <v>0</v>
      </c>
      <c r="Z73" s="41">
        <f>+ยั่งยืน!E72</f>
        <v>8</v>
      </c>
      <c r="AA73" s="41">
        <f>+ยั่งยืน!F72</f>
        <v>3600</v>
      </c>
      <c r="AB73" s="32">
        <f>+ผลิตและกระจาย!C72</f>
        <v>0</v>
      </c>
      <c r="AC73" s="32">
        <f>+ผลิตและกระจาย!D72</f>
        <v>0</v>
      </c>
      <c r="AD73" s="32">
        <f>+ผลิตและกระจาย!E72</f>
        <v>0</v>
      </c>
      <c r="AE73" s="32">
        <f>+ผลิตและกระจาย!F72</f>
        <v>0</v>
      </c>
      <c r="AF73" s="32">
        <f>+ผลิตและกระจาย!G72</f>
        <v>0</v>
      </c>
      <c r="AG73" s="32">
        <f>+ผลิตและกระจาย!H72</f>
        <v>0</v>
      </c>
      <c r="AH73" s="32">
        <f>+ผลิตและกระจาย!I72</f>
        <v>0</v>
      </c>
      <c r="AI73" s="32">
        <f>+ผลิตและกระจาย!J72</f>
        <v>0</v>
      </c>
      <c r="AJ73" s="32">
        <f>+ผลิตและกระจาย!K72</f>
        <v>0</v>
      </c>
      <c r="AK73" s="32">
        <f>+ผลิตและกระจาย!L72</f>
        <v>0</v>
      </c>
      <c r="AL73" s="13">
        <f>+ศขช!C72</f>
        <v>200</v>
      </c>
      <c r="AM73" s="13">
        <f>+ศขช!D72</f>
        <v>819500</v>
      </c>
      <c r="AN73" s="13">
        <f>+วัสดุเหลือใช้!C72</f>
        <v>0</v>
      </c>
      <c r="AO73" s="13">
        <f>+วัสดุเหลือใช้!D72</f>
        <v>0</v>
      </c>
      <c r="AP73" s="13">
        <f>+วัสดุเหลือใช้!E72</f>
        <v>0</v>
      </c>
      <c r="AQ73" s="13">
        <f>+วัสดุเหลือใช้!F72</f>
        <v>0</v>
      </c>
      <c r="AR73" s="13">
        <f>+อัตลักษณ์!C72</f>
        <v>0</v>
      </c>
      <c r="AS73" s="13">
        <f>+อัตลักษณ์!D72</f>
        <v>0</v>
      </c>
      <c r="AT73" s="13">
        <f>+อัตลักษณ์!E72</f>
        <v>0</v>
      </c>
      <c r="AU73" s="13">
        <f>+อัตลักษณ์!F72</f>
        <v>0</v>
      </c>
      <c r="AV73" s="47">
        <f>+'1 อำเภอ'!C72</f>
        <v>0</v>
      </c>
      <c r="AW73" s="47">
        <f>+'1 อำเภอ'!D72</f>
        <v>0</v>
      </c>
      <c r="AX73" s="47">
        <f>+'1 อำเภอ'!E72</f>
        <v>0</v>
      </c>
      <c r="AY73" s="47">
        <f>+'1 อำเภอ'!F72</f>
        <v>0</v>
      </c>
      <c r="AZ73" s="47">
        <f>+'1 อำเภอ'!G72</f>
        <v>0</v>
      </c>
      <c r="BA73" s="47">
        <f>+'1 อำเภอ'!H72</f>
        <v>0</v>
      </c>
      <c r="BB73" s="13">
        <f>+ลดต้นทุน!C72</f>
        <v>0</v>
      </c>
      <c r="BC73" s="13">
        <f>+ลดต้นทุน!D72</f>
        <v>0</v>
      </c>
      <c r="BD73" s="13">
        <f>+ครบวงจร!C72</f>
        <v>0</v>
      </c>
      <c r="BE73" s="13">
        <f>+ครบวงจร!D72</f>
        <v>0</v>
      </c>
      <c r="BF73" s="13">
        <f>+ครบวงจร!E72</f>
        <v>0</v>
      </c>
      <c r="BG73" s="13">
        <f>+ครบวงจร!F72</f>
        <v>0</v>
      </c>
      <c r="BH73" s="13">
        <f>+ชายแดนใต้!C72</f>
        <v>0</v>
      </c>
      <c r="BI73" s="13">
        <f>+ชายแดนใต้!D72</f>
        <v>0</v>
      </c>
      <c r="BJ73" s="13">
        <f>+ปรับปรุง!C72</f>
        <v>0</v>
      </c>
      <c r="BK73" s="13">
        <f>+ปรับปรุง!D72</f>
        <v>0</v>
      </c>
      <c r="BL73" s="13">
        <f>+เปลี่ยนเมล็ด!C72</f>
        <v>0</v>
      </c>
      <c r="BM73" s="13">
        <f>+เปลี่ยนเมล็ด!D72</f>
        <v>0</v>
      </c>
      <c r="BN73" s="13">
        <f>+อาหารสัตว์!C72</f>
        <v>0</v>
      </c>
      <c r="BO73" s="13">
        <f>+อาหารสัตว์!D72</f>
        <v>0</v>
      </c>
      <c r="BP73" s="13">
        <f>+DNA!C72</f>
        <v>0</v>
      </c>
      <c r="BQ73" s="13">
        <f>+DNA!D72</f>
        <v>0</v>
      </c>
      <c r="BR73" s="13">
        <f>+พระราชดำริ!C72</f>
        <v>0</v>
      </c>
      <c r="BS73" s="13">
        <f>+พระราชดำริ!D72</f>
        <v>0</v>
      </c>
      <c r="BT73" s="13">
        <f>+พระราชดำริ!E72</f>
        <v>0</v>
      </c>
      <c r="BU73" s="13">
        <f>+พระราชดำริ!F72</f>
        <v>0</v>
      </c>
      <c r="BV73" s="13">
        <f>+พระราชดำริ!G72</f>
        <v>250</v>
      </c>
      <c r="BW73" s="13">
        <f>+พระราชดำริ!H72</f>
        <v>33000</v>
      </c>
      <c r="BX73" s="17">
        <f>+SF!C72</f>
        <v>0</v>
      </c>
      <c r="BY73" s="17">
        <f>+SF!D72</f>
        <v>0</v>
      </c>
      <c r="BZ73" s="17">
        <f>+SF!E72</f>
        <v>240</v>
      </c>
      <c r="CA73" s="17">
        <f>+SF!F72</f>
        <v>13000</v>
      </c>
      <c r="CB73" s="13">
        <f>+ตลาดภายใน!C72</f>
        <v>0</v>
      </c>
      <c r="CC73" s="13">
        <f>+ตลาดภายใน!D72</f>
        <v>11250</v>
      </c>
      <c r="CD73" s="16">
        <f>+ก๊าซเรือนกระจก!C72</f>
        <v>0</v>
      </c>
      <c r="CE73" s="16">
        <f>+ก๊าซเรือนกระจก!D72</f>
        <v>0</v>
      </c>
      <c r="CF73" s="10">
        <f t="shared" si="4"/>
        <v>880350</v>
      </c>
      <c r="CG73" s="18"/>
    </row>
    <row r="74" spans="1:85">
      <c r="A74" s="13">
        <v>66</v>
      </c>
      <c r="B74" s="13" t="s">
        <v>64</v>
      </c>
      <c r="C74" s="13">
        <f>+บุคลากร!C72</f>
        <v>0</v>
      </c>
      <c r="D74" s="13">
        <f>+ผลผลิต!C73</f>
        <v>0</v>
      </c>
      <c r="E74" s="13">
        <f>+ผลผลิต!D73</f>
        <v>3961800</v>
      </c>
      <c r="F74" s="13">
        <f>+ผลผลิต!E73</f>
        <v>0</v>
      </c>
      <c r="G74" s="13">
        <f>+ผลผลิต!F73</f>
        <v>0</v>
      </c>
      <c r="H74" s="13">
        <f>+ผลผลิต!G73</f>
        <v>0</v>
      </c>
      <c r="I74" s="13">
        <f>+ผลผลิต!H73</f>
        <v>0</v>
      </c>
      <c r="J74" s="32">
        <f>+ยกระดับ!C73</f>
        <v>872</v>
      </c>
      <c r="K74" s="32">
        <f>+ยกระดับ!D73</f>
        <v>189000</v>
      </c>
      <c r="L74" s="32">
        <f>+ยกระดับ!E73</f>
        <v>0</v>
      </c>
      <c r="M74" s="32">
        <f>+ยกระดับ!F73</f>
        <v>0</v>
      </c>
      <c r="N74" s="32">
        <f>+ยกระดับ!G73</f>
        <v>0</v>
      </c>
      <c r="O74" s="32">
        <f>+ยกระดับ!H73</f>
        <v>0</v>
      </c>
      <c r="P74" s="32">
        <f>+แปลงใหญ่!C73</f>
        <v>5</v>
      </c>
      <c r="Q74" s="32">
        <f>+แปลงใหญ่!D73</f>
        <v>329800</v>
      </c>
      <c r="R74" s="32">
        <f>+แปลงใหญ่!E73</f>
        <v>1</v>
      </c>
      <c r="S74" s="32">
        <f>+แปลงใหญ่!F73</f>
        <v>38000</v>
      </c>
      <c r="T74" s="13">
        <f>+แปรรูป!C73</f>
        <v>0</v>
      </c>
      <c r="U74" s="13">
        <f>+แปรรูป!D73</f>
        <v>0</v>
      </c>
      <c r="V74" s="13">
        <f>+แปรรูป!E73</f>
        <v>0</v>
      </c>
      <c r="W74" s="13">
        <f>+แปรรูป!F73</f>
        <v>0</v>
      </c>
      <c r="X74" s="41">
        <f>+ยั่งยืน!C73</f>
        <v>0</v>
      </c>
      <c r="Y74" s="41">
        <f>+ยั่งยืน!D73</f>
        <v>0</v>
      </c>
      <c r="Z74" s="41">
        <f>+ยั่งยืน!E73</f>
        <v>7</v>
      </c>
      <c r="AA74" s="41">
        <f>+ยั่งยืน!F73</f>
        <v>3150</v>
      </c>
      <c r="AB74" s="32">
        <f>+ผลิตและกระจาย!C73</f>
        <v>33</v>
      </c>
      <c r="AC74" s="32">
        <f>+ผลิตและกระจาย!D73</f>
        <v>3681500</v>
      </c>
      <c r="AD74" s="32">
        <f>+ผลิตและกระจาย!E73</f>
        <v>0</v>
      </c>
      <c r="AE74" s="32">
        <f>+ผลิตและกระจาย!F73</f>
        <v>0</v>
      </c>
      <c r="AF74" s="32">
        <f>+ผลิตและกระจาย!G73</f>
        <v>0</v>
      </c>
      <c r="AG74" s="32">
        <f>+ผลิตและกระจาย!H73</f>
        <v>0</v>
      </c>
      <c r="AH74" s="32">
        <f>+ผลิตและกระจาย!I73</f>
        <v>0</v>
      </c>
      <c r="AI74" s="32">
        <f>+ผลิตและกระจาย!J73</f>
        <v>0</v>
      </c>
      <c r="AJ74" s="32">
        <f>+ผลิตและกระจาย!K73</f>
        <v>0</v>
      </c>
      <c r="AK74" s="32">
        <f>+ผลิตและกระจาย!L73</f>
        <v>0</v>
      </c>
      <c r="AL74" s="13">
        <f>+ศขช!C73</f>
        <v>800</v>
      </c>
      <c r="AM74" s="13">
        <f>+ศขช!D73</f>
        <v>933000</v>
      </c>
      <c r="AN74" s="13">
        <f>+วัสดุเหลือใช้!C73</f>
        <v>0</v>
      </c>
      <c r="AO74" s="13">
        <f>+วัสดุเหลือใช้!D73</f>
        <v>0</v>
      </c>
      <c r="AP74" s="13">
        <f>+วัสดุเหลือใช้!E73</f>
        <v>0</v>
      </c>
      <c r="AQ74" s="13">
        <f>+วัสดุเหลือใช้!F73</f>
        <v>0</v>
      </c>
      <c r="AR74" s="13">
        <f>+อัตลักษณ์!C73</f>
        <v>60</v>
      </c>
      <c r="AS74" s="13">
        <f>+อัตลักษณ์!D73</f>
        <v>450000</v>
      </c>
      <c r="AT74" s="13">
        <f>+อัตลักษณ์!E73</f>
        <v>1</v>
      </c>
      <c r="AU74" s="13">
        <f>+อัตลักษณ์!F73</f>
        <v>32000</v>
      </c>
      <c r="AV74" s="47">
        <f>+'1 อำเภอ'!C73</f>
        <v>0</v>
      </c>
      <c r="AW74" s="47">
        <f>+'1 อำเภอ'!D73</f>
        <v>225000</v>
      </c>
      <c r="AX74" s="47">
        <f>+'1 อำเภอ'!E73</f>
        <v>0</v>
      </c>
      <c r="AY74" s="47">
        <f>+'1 อำเภอ'!F73</f>
        <v>0</v>
      </c>
      <c r="AZ74" s="47">
        <f>+'1 อำเภอ'!G73</f>
        <v>0</v>
      </c>
      <c r="BA74" s="47">
        <f>+'1 อำเภอ'!H73</f>
        <v>10000</v>
      </c>
      <c r="BB74" s="13">
        <f>+ลดต้นทุน!C73</f>
        <v>0</v>
      </c>
      <c r="BC74" s="13">
        <f>+ลดต้นทุน!D73</f>
        <v>0</v>
      </c>
      <c r="BD74" s="13">
        <f>+ครบวงจร!C73</f>
        <v>0</v>
      </c>
      <c r="BE74" s="13">
        <f>+ครบวงจร!D73</f>
        <v>0</v>
      </c>
      <c r="BF74" s="13">
        <f>+ครบวงจร!E73</f>
        <v>0</v>
      </c>
      <c r="BG74" s="13">
        <f>+ครบวงจร!F73</f>
        <v>0</v>
      </c>
      <c r="BH74" s="13">
        <f>+ชายแดนใต้!C73</f>
        <v>0</v>
      </c>
      <c r="BI74" s="13">
        <f>+ชายแดนใต้!D73</f>
        <v>0</v>
      </c>
      <c r="BJ74" s="13">
        <f>+ปรับปรุง!C73</f>
        <v>0</v>
      </c>
      <c r="BK74" s="13">
        <f>+ปรับปรุง!D73</f>
        <v>0</v>
      </c>
      <c r="BL74" s="13">
        <f>+เปลี่ยนเมล็ด!C73</f>
        <v>0</v>
      </c>
      <c r="BM74" s="13">
        <f>+เปลี่ยนเมล็ด!D73</f>
        <v>0</v>
      </c>
      <c r="BN74" s="13">
        <f>+อาหารสัตว์!C73</f>
        <v>0</v>
      </c>
      <c r="BO74" s="13">
        <f>+อาหารสัตว์!D73</f>
        <v>0</v>
      </c>
      <c r="BP74" s="13">
        <f>+DNA!C73</f>
        <v>0</v>
      </c>
      <c r="BQ74" s="13">
        <f>+DNA!D73</f>
        <v>0</v>
      </c>
      <c r="BR74" s="13">
        <f>+พระราชดำริ!C73</f>
        <v>0</v>
      </c>
      <c r="BS74" s="13">
        <f>+พระราชดำริ!D73</f>
        <v>0</v>
      </c>
      <c r="BT74" s="13">
        <f>+พระราชดำริ!E73</f>
        <v>0</v>
      </c>
      <c r="BU74" s="13">
        <f>+พระราชดำริ!F73</f>
        <v>0</v>
      </c>
      <c r="BV74" s="13">
        <f>+พระราชดำริ!G73</f>
        <v>400</v>
      </c>
      <c r="BW74" s="13">
        <f>+พระราชดำริ!H73</f>
        <v>338000</v>
      </c>
      <c r="BX74" s="17">
        <f>+SF!C73</f>
        <v>0</v>
      </c>
      <c r="BY74" s="17">
        <f>+SF!D73</f>
        <v>0</v>
      </c>
      <c r="BZ74" s="17">
        <f>+SF!E73</f>
        <v>240</v>
      </c>
      <c r="CA74" s="17">
        <f>+SF!F73</f>
        <v>13000</v>
      </c>
      <c r="CB74" s="13">
        <f>+ตลาดภายใน!C73</f>
        <v>0</v>
      </c>
      <c r="CC74" s="13">
        <f>+ตลาดภายใน!D73</f>
        <v>11250</v>
      </c>
      <c r="CD74" s="16">
        <f>+ก๊าซเรือนกระจก!C73</f>
        <v>0</v>
      </c>
      <c r="CE74" s="16">
        <f>+ก๊าซเรือนกระจก!D73</f>
        <v>0</v>
      </c>
      <c r="CF74" s="10">
        <f t="shared" ref="CF74:CF85" si="5">+CE74+CC74+CA74+BY74+BW74+BU74+BS74+BQ74+BO74+BM74+BK74+BI74+BG74+BE74+BC74+BA74+AY74+AW74+AU74+AS74+AQ74+AO74+AM74+AK74+AI74+AG74+AE74+AC74+AA74+Y74+W74+U74+S74+Q74+O74+M74+K74+I74+G74+E74+C74</f>
        <v>10215500</v>
      </c>
      <c r="CG74" s="18"/>
    </row>
    <row r="75" spans="1:85">
      <c r="A75" s="13">
        <v>67</v>
      </c>
      <c r="B75" s="13" t="s">
        <v>65</v>
      </c>
      <c r="C75" s="13">
        <f>+บุคลากร!C73</f>
        <v>0</v>
      </c>
      <c r="D75" s="13">
        <f>+ผลผลิต!C74</f>
        <v>0</v>
      </c>
      <c r="E75" s="13">
        <f>+ผลผลิต!D74</f>
        <v>0</v>
      </c>
      <c r="F75" s="13">
        <f>+ผลผลิต!E74</f>
        <v>0</v>
      </c>
      <c r="G75" s="13">
        <f>+ผลผลิต!F74</f>
        <v>0</v>
      </c>
      <c r="H75" s="13">
        <f>+ผลผลิต!G74</f>
        <v>0</v>
      </c>
      <c r="I75" s="13">
        <f>+ผลผลิต!H74</f>
        <v>0</v>
      </c>
      <c r="J75" s="32">
        <f>+ยกระดับ!C74</f>
        <v>0</v>
      </c>
      <c r="K75" s="32">
        <f>+ยกระดับ!D74</f>
        <v>0</v>
      </c>
      <c r="L75" s="32">
        <f>+ยกระดับ!E74</f>
        <v>0</v>
      </c>
      <c r="M75" s="32">
        <f>+ยกระดับ!F74</f>
        <v>0</v>
      </c>
      <c r="N75" s="32">
        <f>+ยกระดับ!G74</f>
        <v>0</v>
      </c>
      <c r="O75" s="32">
        <f>+ยกระดับ!H74</f>
        <v>0</v>
      </c>
      <c r="P75" s="32">
        <f>+แปลงใหญ่!C74</f>
        <v>0</v>
      </c>
      <c r="Q75" s="32">
        <f>+แปลงใหญ่!D74</f>
        <v>0</v>
      </c>
      <c r="R75" s="32">
        <f>+แปลงใหญ่!E74</f>
        <v>0</v>
      </c>
      <c r="S75" s="32">
        <f>+แปลงใหญ่!F74</f>
        <v>0</v>
      </c>
      <c r="T75" s="13">
        <f>+แปรรูป!C74</f>
        <v>0</v>
      </c>
      <c r="U75" s="13">
        <f>+แปรรูป!D74</f>
        <v>0</v>
      </c>
      <c r="V75" s="13">
        <f>+แปรรูป!E74</f>
        <v>0</v>
      </c>
      <c r="W75" s="13">
        <f>+แปรรูป!F74</f>
        <v>0</v>
      </c>
      <c r="X75" s="41">
        <f>+ยั่งยืน!C74</f>
        <v>0</v>
      </c>
      <c r="Y75" s="41">
        <f>+ยั่งยืน!D74</f>
        <v>0</v>
      </c>
      <c r="Z75" s="41">
        <f>+ยั่งยืน!E74</f>
        <v>7</v>
      </c>
      <c r="AA75" s="41">
        <f>+ยั่งยืน!F74</f>
        <v>3150</v>
      </c>
      <c r="AB75" s="32">
        <f>+ผลิตและกระจาย!C74</f>
        <v>0</v>
      </c>
      <c r="AC75" s="32">
        <f>+ผลิตและกระจาย!D74</f>
        <v>0</v>
      </c>
      <c r="AD75" s="32">
        <f>+ผลิตและกระจาย!E74</f>
        <v>0</v>
      </c>
      <c r="AE75" s="32">
        <f>+ผลิตและกระจาย!F74</f>
        <v>0</v>
      </c>
      <c r="AF75" s="32">
        <f>+ผลิตและกระจาย!G74</f>
        <v>0</v>
      </c>
      <c r="AG75" s="32">
        <f>+ผลิตและกระจาย!H74</f>
        <v>0</v>
      </c>
      <c r="AH75" s="32">
        <f>+ผลิตและกระจาย!I74</f>
        <v>0</v>
      </c>
      <c r="AI75" s="32">
        <f>+ผลิตและกระจาย!J74</f>
        <v>0</v>
      </c>
      <c r="AJ75" s="32">
        <f>+ผลิตและกระจาย!K74</f>
        <v>0</v>
      </c>
      <c r="AK75" s="32">
        <f>+ผลิตและกระจาย!L74</f>
        <v>0</v>
      </c>
      <c r="AL75" s="13">
        <f>+ศขช!C74</f>
        <v>0</v>
      </c>
      <c r="AM75" s="13">
        <f>+ศขช!D74</f>
        <v>60000</v>
      </c>
      <c r="AN75" s="13">
        <f>+วัสดุเหลือใช้!C74</f>
        <v>0</v>
      </c>
      <c r="AO75" s="13">
        <f>+วัสดุเหลือใช้!D74</f>
        <v>0</v>
      </c>
      <c r="AP75" s="13">
        <f>+วัสดุเหลือใช้!E74</f>
        <v>0</v>
      </c>
      <c r="AQ75" s="13">
        <f>+วัสดุเหลือใช้!F74</f>
        <v>0</v>
      </c>
      <c r="AR75" s="13">
        <f>+อัตลักษณ์!C74</f>
        <v>0</v>
      </c>
      <c r="AS75" s="13">
        <f>+อัตลักษณ์!D74</f>
        <v>0</v>
      </c>
      <c r="AT75" s="13">
        <f>+อัตลักษณ์!E74</f>
        <v>2</v>
      </c>
      <c r="AU75" s="13">
        <f>+อัตลักษณ์!F74</f>
        <v>30000</v>
      </c>
      <c r="AV75" s="47">
        <f>+'1 อำเภอ'!C74</f>
        <v>0</v>
      </c>
      <c r="AW75" s="47">
        <f>+'1 อำเภอ'!D74</f>
        <v>0</v>
      </c>
      <c r="AX75" s="47">
        <f>+'1 อำเภอ'!E74</f>
        <v>0</v>
      </c>
      <c r="AY75" s="47">
        <f>+'1 อำเภอ'!F74</f>
        <v>0</v>
      </c>
      <c r="AZ75" s="47">
        <f>+'1 อำเภอ'!G74</f>
        <v>0</v>
      </c>
      <c r="BA75" s="47">
        <f>+'1 อำเภอ'!H74</f>
        <v>0</v>
      </c>
      <c r="BB75" s="13">
        <f>+ลดต้นทุน!C74</f>
        <v>0</v>
      </c>
      <c r="BC75" s="13">
        <f>+ลดต้นทุน!D74</f>
        <v>0</v>
      </c>
      <c r="BD75" s="13">
        <f>+ครบวงจร!C74</f>
        <v>0</v>
      </c>
      <c r="BE75" s="13">
        <f>+ครบวงจร!D74</f>
        <v>0</v>
      </c>
      <c r="BF75" s="13">
        <f>+ครบวงจร!E74</f>
        <v>0</v>
      </c>
      <c r="BG75" s="13">
        <f>+ครบวงจร!F74</f>
        <v>0</v>
      </c>
      <c r="BH75" s="13">
        <f>+ชายแดนใต้!C74</f>
        <v>0</v>
      </c>
      <c r="BI75" s="13">
        <f>+ชายแดนใต้!D74</f>
        <v>0</v>
      </c>
      <c r="BJ75" s="13">
        <f>+ปรับปรุง!C74</f>
        <v>0</v>
      </c>
      <c r="BK75" s="13">
        <f>+ปรับปรุง!D74</f>
        <v>0</v>
      </c>
      <c r="BL75" s="13">
        <f>+เปลี่ยนเมล็ด!C74</f>
        <v>0</v>
      </c>
      <c r="BM75" s="13">
        <f>+เปลี่ยนเมล็ด!D74</f>
        <v>0</v>
      </c>
      <c r="BN75" s="13">
        <f>+อาหารสัตว์!C74</f>
        <v>0</v>
      </c>
      <c r="BO75" s="13">
        <f>+อาหารสัตว์!D74</f>
        <v>0</v>
      </c>
      <c r="BP75" s="13">
        <f>+DNA!C74</f>
        <v>0</v>
      </c>
      <c r="BQ75" s="13">
        <f>+DNA!D74</f>
        <v>0</v>
      </c>
      <c r="BR75" s="13">
        <f>+พระราชดำริ!C74</f>
        <v>0</v>
      </c>
      <c r="BS75" s="13">
        <f>+พระราชดำริ!D74</f>
        <v>0</v>
      </c>
      <c r="BT75" s="13">
        <f>+พระราชดำริ!E74</f>
        <v>0</v>
      </c>
      <c r="BU75" s="13">
        <f>+พระราชดำริ!F74</f>
        <v>0</v>
      </c>
      <c r="BV75" s="13">
        <f>+พระราชดำริ!G74</f>
        <v>100</v>
      </c>
      <c r="BW75" s="13">
        <f>+พระราชดำริ!H74</f>
        <v>20000</v>
      </c>
      <c r="BX75" s="17">
        <f>+SF!C74</f>
        <v>0</v>
      </c>
      <c r="BY75" s="17">
        <f>+SF!D74</f>
        <v>0</v>
      </c>
      <c r="BZ75" s="17">
        <f>+SF!E74</f>
        <v>240</v>
      </c>
      <c r="CA75" s="17">
        <f>+SF!F74</f>
        <v>13000</v>
      </c>
      <c r="CB75" s="13">
        <f>+ตลาดภายใน!C74</f>
        <v>0</v>
      </c>
      <c r="CC75" s="13">
        <f>+ตลาดภายใน!D74</f>
        <v>11250</v>
      </c>
      <c r="CD75" s="16">
        <f>+ก๊าซเรือนกระจก!C74</f>
        <v>0</v>
      </c>
      <c r="CE75" s="16">
        <f>+ก๊าซเรือนกระจก!D74</f>
        <v>0</v>
      </c>
      <c r="CF75" s="10">
        <f t="shared" si="5"/>
        <v>137400</v>
      </c>
      <c r="CG75" s="18"/>
    </row>
    <row r="76" spans="1:85">
      <c r="A76" s="13">
        <v>68</v>
      </c>
      <c r="B76" s="13" t="s">
        <v>66</v>
      </c>
      <c r="C76" s="13">
        <f>+บุคลากร!C74</f>
        <v>0</v>
      </c>
      <c r="D76" s="13">
        <f>+ผลผลิต!C75</f>
        <v>0</v>
      </c>
      <c r="E76" s="13">
        <f>+ผลผลิต!D75</f>
        <v>0</v>
      </c>
      <c r="F76" s="13">
        <f>+ผลผลิต!E75</f>
        <v>0</v>
      </c>
      <c r="G76" s="13">
        <f>+ผลผลิต!F75</f>
        <v>0</v>
      </c>
      <c r="H76" s="13">
        <f>+ผลผลิต!G75</f>
        <v>0</v>
      </c>
      <c r="I76" s="13">
        <f>+ผลผลิต!H75</f>
        <v>0</v>
      </c>
      <c r="J76" s="32">
        <f>+ยกระดับ!C75</f>
        <v>0</v>
      </c>
      <c r="K76" s="32">
        <f>+ยกระดับ!D75</f>
        <v>0</v>
      </c>
      <c r="L76" s="32">
        <f>+ยกระดับ!E75</f>
        <v>0</v>
      </c>
      <c r="M76" s="32">
        <f>+ยกระดับ!F75</f>
        <v>0</v>
      </c>
      <c r="N76" s="32">
        <f>+ยกระดับ!G75</f>
        <v>0</v>
      </c>
      <c r="O76" s="32">
        <f>+ยกระดับ!H75</f>
        <v>0</v>
      </c>
      <c r="P76" s="32">
        <f>+แปลงใหญ่!C75</f>
        <v>0</v>
      </c>
      <c r="Q76" s="32">
        <f>+แปลงใหญ่!D75</f>
        <v>0</v>
      </c>
      <c r="R76" s="32">
        <f>+แปลงใหญ่!E75</f>
        <v>0</v>
      </c>
      <c r="S76" s="32">
        <f>+แปลงใหญ่!F75</f>
        <v>0</v>
      </c>
      <c r="T76" s="13">
        <f>+แปรรูป!C75</f>
        <v>0</v>
      </c>
      <c r="U76" s="13">
        <f>+แปรรูป!D75</f>
        <v>0</v>
      </c>
      <c r="V76" s="13">
        <f>+แปรรูป!E75</f>
        <v>0</v>
      </c>
      <c r="W76" s="13">
        <f>+แปรรูป!F75</f>
        <v>0</v>
      </c>
      <c r="X76" s="41">
        <f>+ยั่งยืน!C75</f>
        <v>0</v>
      </c>
      <c r="Y76" s="41">
        <f>+ยั่งยืน!D75</f>
        <v>0</v>
      </c>
      <c r="Z76" s="41">
        <f>+ยั่งยืน!E75</f>
        <v>1</v>
      </c>
      <c r="AA76" s="41">
        <f>+ยั่งยืน!F75</f>
        <v>450</v>
      </c>
      <c r="AB76" s="32">
        <f>+ผลิตและกระจาย!C75</f>
        <v>0</v>
      </c>
      <c r="AC76" s="32">
        <f>+ผลิตและกระจาย!D75</f>
        <v>0</v>
      </c>
      <c r="AD76" s="32">
        <f>+ผลิตและกระจาย!E75</f>
        <v>0</v>
      </c>
      <c r="AE76" s="32">
        <f>+ผลิตและกระจาย!F75</f>
        <v>0</v>
      </c>
      <c r="AF76" s="32">
        <f>+ผลิตและกระจาย!G75</f>
        <v>0</v>
      </c>
      <c r="AG76" s="32">
        <f>+ผลิตและกระจาย!H75</f>
        <v>0</v>
      </c>
      <c r="AH76" s="32">
        <f>+ผลิตและกระจาย!I75</f>
        <v>0</v>
      </c>
      <c r="AI76" s="32">
        <f>+ผลิตและกระจาย!J75</f>
        <v>0</v>
      </c>
      <c r="AJ76" s="32">
        <f>+ผลิตและกระจาย!K75</f>
        <v>0</v>
      </c>
      <c r="AK76" s="32">
        <f>+ผลิตและกระจาย!L75</f>
        <v>0</v>
      </c>
      <c r="AL76" s="13">
        <f>+ศขช!C75</f>
        <v>0</v>
      </c>
      <c r="AM76" s="13">
        <f>+ศขช!D75</f>
        <v>60000</v>
      </c>
      <c r="AN76" s="13">
        <f>+วัสดุเหลือใช้!C75</f>
        <v>0</v>
      </c>
      <c r="AO76" s="13">
        <f>+วัสดุเหลือใช้!D75</f>
        <v>0</v>
      </c>
      <c r="AP76" s="13">
        <f>+วัสดุเหลือใช้!E75</f>
        <v>0</v>
      </c>
      <c r="AQ76" s="13">
        <f>+วัสดุเหลือใช้!F75</f>
        <v>0</v>
      </c>
      <c r="AR76" s="13">
        <f>+อัตลักษณ์!C75</f>
        <v>0</v>
      </c>
      <c r="AS76" s="13">
        <f>+อัตลักษณ์!D75</f>
        <v>0</v>
      </c>
      <c r="AT76" s="13">
        <f>+อัตลักษณ์!E75</f>
        <v>0</v>
      </c>
      <c r="AU76" s="13">
        <f>+อัตลักษณ์!F75</f>
        <v>0</v>
      </c>
      <c r="AV76" s="47">
        <f>+'1 อำเภอ'!C75</f>
        <v>0</v>
      </c>
      <c r="AW76" s="47">
        <f>+'1 อำเภอ'!D75</f>
        <v>0</v>
      </c>
      <c r="AX76" s="47">
        <f>+'1 อำเภอ'!E75</f>
        <v>0</v>
      </c>
      <c r="AY76" s="47">
        <f>+'1 อำเภอ'!F75</f>
        <v>0</v>
      </c>
      <c r="AZ76" s="47">
        <f>+'1 อำเภอ'!G75</f>
        <v>0</v>
      </c>
      <c r="BA76" s="47">
        <f>+'1 อำเภอ'!H75</f>
        <v>0</v>
      </c>
      <c r="BB76" s="13">
        <f>+ลดต้นทุน!C75</f>
        <v>0</v>
      </c>
      <c r="BC76" s="13">
        <f>+ลดต้นทุน!D75</f>
        <v>0</v>
      </c>
      <c r="BD76" s="13">
        <f>+ครบวงจร!C75</f>
        <v>0</v>
      </c>
      <c r="BE76" s="13">
        <f>+ครบวงจร!D75</f>
        <v>0</v>
      </c>
      <c r="BF76" s="13">
        <f>+ครบวงจร!E75</f>
        <v>0</v>
      </c>
      <c r="BG76" s="13">
        <f>+ครบวงจร!F75</f>
        <v>0</v>
      </c>
      <c r="BH76" s="13">
        <f>+ชายแดนใต้!C75</f>
        <v>0</v>
      </c>
      <c r="BI76" s="13">
        <f>+ชายแดนใต้!D75</f>
        <v>0</v>
      </c>
      <c r="BJ76" s="13">
        <f>+ปรับปรุง!C75</f>
        <v>0</v>
      </c>
      <c r="BK76" s="13">
        <f>+ปรับปรุง!D75</f>
        <v>0</v>
      </c>
      <c r="BL76" s="13">
        <f>+เปลี่ยนเมล็ด!C75</f>
        <v>0</v>
      </c>
      <c r="BM76" s="13">
        <f>+เปลี่ยนเมล็ด!D75</f>
        <v>0</v>
      </c>
      <c r="BN76" s="13">
        <f>+อาหารสัตว์!C75</f>
        <v>0</v>
      </c>
      <c r="BO76" s="13">
        <f>+อาหารสัตว์!D75</f>
        <v>0</v>
      </c>
      <c r="BP76" s="13">
        <f>+DNA!C75</f>
        <v>0</v>
      </c>
      <c r="BQ76" s="13">
        <f>+DNA!D75</f>
        <v>0</v>
      </c>
      <c r="BR76" s="13">
        <f>+พระราชดำริ!C75</f>
        <v>0</v>
      </c>
      <c r="BS76" s="13">
        <f>+พระราชดำริ!D75</f>
        <v>0</v>
      </c>
      <c r="BT76" s="13">
        <f>+พระราชดำริ!E75</f>
        <v>0</v>
      </c>
      <c r="BU76" s="13">
        <f>+พระราชดำริ!F75</f>
        <v>0</v>
      </c>
      <c r="BV76" s="13">
        <f>+พระราชดำริ!G75</f>
        <v>250</v>
      </c>
      <c r="BW76" s="13">
        <f>+พระราชดำริ!H75</f>
        <v>33000</v>
      </c>
      <c r="BX76" s="17">
        <f>+SF!C75</f>
        <v>0</v>
      </c>
      <c r="BY76" s="17">
        <f>+SF!D75</f>
        <v>0</v>
      </c>
      <c r="BZ76" s="17">
        <f>+SF!E75</f>
        <v>240</v>
      </c>
      <c r="CA76" s="17">
        <f>+SF!F75</f>
        <v>13000</v>
      </c>
      <c r="CB76" s="13">
        <f>+ตลาดภายใน!C75</f>
        <v>0</v>
      </c>
      <c r="CC76" s="13">
        <f>+ตลาดภายใน!D75</f>
        <v>11250</v>
      </c>
      <c r="CD76" s="16">
        <f>+ก๊าซเรือนกระจก!C75</f>
        <v>0</v>
      </c>
      <c r="CE76" s="16">
        <f>+ก๊าซเรือนกระจก!D75</f>
        <v>0</v>
      </c>
      <c r="CF76" s="10">
        <f t="shared" si="5"/>
        <v>117700</v>
      </c>
      <c r="CG76" s="18"/>
    </row>
    <row r="77" spans="1:85">
      <c r="A77" s="13">
        <v>69</v>
      </c>
      <c r="B77" s="13" t="s">
        <v>67</v>
      </c>
      <c r="C77" s="13">
        <f>+บุคลากร!C75</f>
        <v>0</v>
      </c>
      <c r="D77" s="13">
        <f>+ผลผลิต!C76</f>
        <v>0</v>
      </c>
      <c r="E77" s="13">
        <f>+ผลผลิต!D76</f>
        <v>407200</v>
      </c>
      <c r="F77" s="13">
        <f>+ผลผลิต!E76</f>
        <v>0</v>
      </c>
      <c r="G77" s="13">
        <f>+ผลผลิต!F76</f>
        <v>0</v>
      </c>
      <c r="H77" s="13">
        <f>+ผลผลิต!G76</f>
        <v>0</v>
      </c>
      <c r="I77" s="13">
        <f>+ผลผลิต!H76</f>
        <v>0</v>
      </c>
      <c r="J77" s="32">
        <f>+ยกระดับ!C76</f>
        <v>50</v>
      </c>
      <c r="K77" s="32">
        <f>+ยกระดับ!D76</f>
        <v>38000</v>
      </c>
      <c r="L77" s="32">
        <f>+ยกระดับ!E76</f>
        <v>0</v>
      </c>
      <c r="M77" s="32">
        <f>+ยกระดับ!F76</f>
        <v>0</v>
      </c>
      <c r="N77" s="32">
        <f>+ยกระดับ!G76</f>
        <v>0</v>
      </c>
      <c r="O77" s="32">
        <f>+ยกระดับ!H76</f>
        <v>0</v>
      </c>
      <c r="P77" s="32">
        <f>+แปลงใหญ่!C76</f>
        <v>2</v>
      </c>
      <c r="Q77" s="32">
        <f>+แปลงใหญ่!D76</f>
        <v>278200</v>
      </c>
      <c r="R77" s="32">
        <f>+แปลงใหญ่!E76</f>
        <v>1</v>
      </c>
      <c r="S77" s="32">
        <f>+แปลงใหญ่!F76</f>
        <v>38000</v>
      </c>
      <c r="T77" s="13">
        <f>+แปรรูป!C76</f>
        <v>0</v>
      </c>
      <c r="U77" s="13">
        <f>+แปรรูป!D76</f>
        <v>0</v>
      </c>
      <c r="V77" s="13">
        <f>+แปรรูป!E76</f>
        <v>0</v>
      </c>
      <c r="W77" s="13">
        <f>+แปรรูป!F76</f>
        <v>0</v>
      </c>
      <c r="X77" s="41">
        <f>+ยั่งยืน!C76</f>
        <v>0</v>
      </c>
      <c r="Y77" s="41">
        <f>+ยั่งยืน!D76</f>
        <v>0</v>
      </c>
      <c r="Z77" s="41">
        <f>+ยั่งยืน!E76</f>
        <v>7</v>
      </c>
      <c r="AA77" s="41">
        <f>+ยั่งยืน!F76</f>
        <v>3150</v>
      </c>
      <c r="AB77" s="32">
        <f>+ผลิตและกระจาย!C76</f>
        <v>33</v>
      </c>
      <c r="AC77" s="32">
        <f>+ผลิตและกระจาย!D76</f>
        <v>3289000</v>
      </c>
      <c r="AD77" s="32">
        <f>+ผลิตและกระจาย!E76</f>
        <v>1500</v>
      </c>
      <c r="AE77" s="32">
        <f>+ผลิตและกระจาย!F76</f>
        <v>1902000</v>
      </c>
      <c r="AF77" s="32">
        <f>+ผลิตและกระจาย!G76</f>
        <v>0</v>
      </c>
      <c r="AG77" s="32">
        <f>+ผลิตและกระจาย!H76</f>
        <v>0</v>
      </c>
      <c r="AH77" s="32">
        <f>+ผลิตและกระจาย!I76</f>
        <v>0</v>
      </c>
      <c r="AI77" s="32">
        <f>+ผลิตและกระจาย!J76</f>
        <v>0</v>
      </c>
      <c r="AJ77" s="32">
        <f>+ผลิตและกระจาย!K76</f>
        <v>0</v>
      </c>
      <c r="AK77" s="32">
        <f>+ผลิตและกระจาย!L76</f>
        <v>0</v>
      </c>
      <c r="AL77" s="13">
        <f>+ศขช!C76</f>
        <v>1000</v>
      </c>
      <c r="AM77" s="13">
        <f>+ศขช!D76</f>
        <v>1298500</v>
      </c>
      <c r="AN77" s="13">
        <f>+วัสดุเหลือใช้!C76</f>
        <v>0</v>
      </c>
      <c r="AO77" s="13">
        <f>+วัสดุเหลือใช้!D76</f>
        <v>0</v>
      </c>
      <c r="AP77" s="13">
        <f>+วัสดุเหลือใช้!E76</f>
        <v>0</v>
      </c>
      <c r="AQ77" s="13">
        <f>+วัสดุเหลือใช้!F76</f>
        <v>0</v>
      </c>
      <c r="AR77" s="13">
        <f>+อัตลักษณ์!C76</f>
        <v>60</v>
      </c>
      <c r="AS77" s="13">
        <f>+อัตลักษณ์!D76</f>
        <v>300000</v>
      </c>
      <c r="AT77" s="13">
        <f>+อัตลักษณ์!E76</f>
        <v>3</v>
      </c>
      <c r="AU77" s="13">
        <f>+อัตลักษณ์!F76</f>
        <v>215000</v>
      </c>
      <c r="AV77" s="47">
        <f>+'1 อำเภอ'!C76</f>
        <v>0</v>
      </c>
      <c r="AW77" s="47">
        <f>+'1 อำเภอ'!D76</f>
        <v>225000</v>
      </c>
      <c r="AX77" s="47">
        <f>+'1 อำเภอ'!E76</f>
        <v>0</v>
      </c>
      <c r="AY77" s="47">
        <f>+'1 อำเภอ'!F76</f>
        <v>0</v>
      </c>
      <c r="AZ77" s="47">
        <f>+'1 อำเภอ'!G76</f>
        <v>0</v>
      </c>
      <c r="BA77" s="47">
        <f>+'1 อำเภอ'!H76</f>
        <v>20000</v>
      </c>
      <c r="BB77" s="13">
        <f>+ลดต้นทุน!C76</f>
        <v>0</v>
      </c>
      <c r="BC77" s="13">
        <f>+ลดต้นทุน!D76</f>
        <v>0</v>
      </c>
      <c r="BD77" s="13">
        <f>+ครบวงจร!C76</f>
        <v>0</v>
      </c>
      <c r="BE77" s="13">
        <f>+ครบวงจร!D76</f>
        <v>0</v>
      </c>
      <c r="BF77" s="13">
        <f>+ครบวงจร!E76</f>
        <v>0</v>
      </c>
      <c r="BG77" s="13">
        <f>+ครบวงจร!F76</f>
        <v>0</v>
      </c>
      <c r="BH77" s="13">
        <f>+ชายแดนใต้!C76</f>
        <v>1</v>
      </c>
      <c r="BI77" s="13">
        <f>+ชายแดนใต้!D76</f>
        <v>1990000</v>
      </c>
      <c r="BJ77" s="13">
        <f>+ปรับปรุง!C76</f>
        <v>0</v>
      </c>
      <c r="BK77" s="13">
        <f>+ปรับปรุง!D76</f>
        <v>0</v>
      </c>
      <c r="BL77" s="13">
        <f>+เปลี่ยนเมล็ด!C76</f>
        <v>0</v>
      </c>
      <c r="BM77" s="13">
        <f>+เปลี่ยนเมล็ด!D76</f>
        <v>0</v>
      </c>
      <c r="BN77" s="13">
        <f>+อาหารสัตว์!C76</f>
        <v>0</v>
      </c>
      <c r="BO77" s="13">
        <f>+อาหารสัตว์!D76</f>
        <v>0</v>
      </c>
      <c r="BP77" s="13">
        <f>+DNA!C76</f>
        <v>0</v>
      </c>
      <c r="BQ77" s="13">
        <f>+DNA!D76</f>
        <v>0</v>
      </c>
      <c r="BR77" s="13">
        <f>+พระราชดำริ!C76</f>
        <v>0</v>
      </c>
      <c r="BS77" s="13">
        <f>+พระราชดำริ!D76</f>
        <v>0</v>
      </c>
      <c r="BT77" s="13">
        <f>+พระราชดำริ!E76</f>
        <v>0</v>
      </c>
      <c r="BU77" s="13">
        <f>+พระราชดำริ!F76</f>
        <v>0</v>
      </c>
      <c r="BV77" s="13">
        <f>+พระราชดำริ!G76</f>
        <v>150</v>
      </c>
      <c r="BW77" s="13">
        <f>+พระราชดำริ!H76</f>
        <v>259500</v>
      </c>
      <c r="BX77" s="17">
        <f>+SF!C76</f>
        <v>0</v>
      </c>
      <c r="BY77" s="17">
        <f>+SF!D76</f>
        <v>0</v>
      </c>
      <c r="BZ77" s="17">
        <f>+SF!E76</f>
        <v>240</v>
      </c>
      <c r="CA77" s="17">
        <f>+SF!F76</f>
        <v>13000</v>
      </c>
      <c r="CB77" s="13">
        <f>+ตลาดภายใน!C76</f>
        <v>0</v>
      </c>
      <c r="CC77" s="13">
        <f>+ตลาดภายใน!D76</f>
        <v>11250</v>
      </c>
      <c r="CD77" s="16">
        <f>+ก๊าซเรือนกระจก!C76</f>
        <v>0</v>
      </c>
      <c r="CE77" s="16">
        <f>+ก๊าซเรือนกระจก!D76</f>
        <v>0</v>
      </c>
      <c r="CF77" s="10">
        <f t="shared" si="5"/>
        <v>10287800</v>
      </c>
      <c r="CG77" s="18"/>
    </row>
    <row r="78" spans="1:85">
      <c r="A78" s="13">
        <v>70</v>
      </c>
      <c r="B78" s="13" t="s">
        <v>68</v>
      </c>
      <c r="C78" s="13">
        <f>+บุคลากร!C76</f>
        <v>0</v>
      </c>
      <c r="D78" s="13">
        <f>+ผลผลิต!C77</f>
        <v>0</v>
      </c>
      <c r="E78" s="13">
        <f>+ผลผลิต!D77</f>
        <v>0</v>
      </c>
      <c r="F78" s="13">
        <f>+ผลผลิต!E77</f>
        <v>0</v>
      </c>
      <c r="G78" s="13">
        <f>+ผลผลิต!F77</f>
        <v>0</v>
      </c>
      <c r="H78" s="13">
        <f>+ผลผลิต!G77</f>
        <v>0</v>
      </c>
      <c r="I78" s="13">
        <f>+ผลผลิต!H77</f>
        <v>0</v>
      </c>
      <c r="J78" s="32">
        <f>+ยกระดับ!C77</f>
        <v>154</v>
      </c>
      <c r="K78" s="32">
        <f>+ยกระดับ!D77</f>
        <v>28000</v>
      </c>
      <c r="L78" s="32">
        <f>+ยกระดับ!E77</f>
        <v>0</v>
      </c>
      <c r="M78" s="32">
        <f>+ยกระดับ!F77</f>
        <v>0</v>
      </c>
      <c r="N78" s="32">
        <f>+ยกระดับ!G77</f>
        <v>0</v>
      </c>
      <c r="O78" s="32">
        <f>+ยกระดับ!H77</f>
        <v>0</v>
      </c>
      <c r="P78" s="32">
        <f>+แปลงใหญ่!C77</f>
        <v>4</v>
      </c>
      <c r="Q78" s="32">
        <f>+แปลงใหญ่!D77</f>
        <v>300600</v>
      </c>
      <c r="R78" s="32">
        <f>+แปลงใหญ่!E77</f>
        <v>0</v>
      </c>
      <c r="S78" s="32">
        <f>+แปลงใหญ่!F77</f>
        <v>0</v>
      </c>
      <c r="T78" s="13">
        <f>+แปรรูป!C77</f>
        <v>0</v>
      </c>
      <c r="U78" s="13">
        <f>+แปรรูป!D77</f>
        <v>0</v>
      </c>
      <c r="V78" s="13">
        <f>+แปรรูป!E77</f>
        <v>0</v>
      </c>
      <c r="W78" s="13">
        <f>+แปรรูป!F77</f>
        <v>0</v>
      </c>
      <c r="X78" s="41">
        <f>+ยั่งยืน!C77</f>
        <v>124</v>
      </c>
      <c r="Y78" s="41">
        <f>+ยั่งยืน!D77</f>
        <v>47708</v>
      </c>
      <c r="Z78" s="41">
        <f>+ยั่งยืน!E77</f>
        <v>7</v>
      </c>
      <c r="AA78" s="41">
        <f>+ยั่งยืน!F77</f>
        <v>3150</v>
      </c>
      <c r="AB78" s="32">
        <f>+ผลิตและกระจาย!C77</f>
        <v>0</v>
      </c>
      <c r="AC78" s="32">
        <f>+ผลิตและกระจาย!D77</f>
        <v>0</v>
      </c>
      <c r="AD78" s="32">
        <f>+ผลิตและกระจาย!E77</f>
        <v>0</v>
      </c>
      <c r="AE78" s="32">
        <f>+ผลิตและกระจาย!F77</f>
        <v>0</v>
      </c>
      <c r="AF78" s="32">
        <f>+ผลิตและกระจาย!G77</f>
        <v>0</v>
      </c>
      <c r="AG78" s="32">
        <f>+ผลิตและกระจาย!H77</f>
        <v>0</v>
      </c>
      <c r="AH78" s="32">
        <f>+ผลิตและกระจาย!I77</f>
        <v>0</v>
      </c>
      <c r="AI78" s="32">
        <f>+ผลิตและกระจาย!J77</f>
        <v>0</v>
      </c>
      <c r="AJ78" s="32">
        <f>+ผลิตและกระจาย!K77</f>
        <v>0</v>
      </c>
      <c r="AK78" s="32">
        <f>+ผลิตและกระจาย!L77</f>
        <v>0</v>
      </c>
      <c r="AL78" s="13">
        <f>+ศขช!C77</f>
        <v>1000</v>
      </c>
      <c r="AM78" s="13">
        <f>+ศขช!D77</f>
        <v>957500</v>
      </c>
      <c r="AN78" s="13">
        <f>+วัสดุเหลือใช้!C77</f>
        <v>0</v>
      </c>
      <c r="AO78" s="13">
        <f>+วัสดุเหลือใช้!D77</f>
        <v>0</v>
      </c>
      <c r="AP78" s="13">
        <f>+วัสดุเหลือใช้!E77</f>
        <v>0</v>
      </c>
      <c r="AQ78" s="13">
        <f>+วัสดุเหลือใช้!F77</f>
        <v>0</v>
      </c>
      <c r="AR78" s="13">
        <f>+อัตลักษณ์!C77</f>
        <v>0</v>
      </c>
      <c r="AS78" s="13">
        <f>+อัตลักษณ์!D77</f>
        <v>0</v>
      </c>
      <c r="AT78" s="13">
        <f>+อัตลักษณ์!E77</f>
        <v>1</v>
      </c>
      <c r="AU78" s="13">
        <f>+อัตลักษณ์!F77</f>
        <v>25000</v>
      </c>
      <c r="AV78" s="47">
        <f>+'1 อำเภอ'!C77</f>
        <v>0</v>
      </c>
      <c r="AW78" s="47">
        <f>+'1 อำเภอ'!D77</f>
        <v>0</v>
      </c>
      <c r="AX78" s="47">
        <f>+'1 อำเภอ'!E77</f>
        <v>0</v>
      </c>
      <c r="AY78" s="47">
        <f>+'1 อำเภอ'!F77</f>
        <v>0</v>
      </c>
      <c r="AZ78" s="47">
        <f>+'1 อำเภอ'!G77</f>
        <v>0</v>
      </c>
      <c r="BA78" s="47">
        <f>+'1 อำเภอ'!H77</f>
        <v>0</v>
      </c>
      <c r="BB78" s="13">
        <f>+ลดต้นทุน!C77</f>
        <v>0</v>
      </c>
      <c r="BC78" s="13">
        <f>+ลดต้นทุน!D77</f>
        <v>0</v>
      </c>
      <c r="BD78" s="13">
        <f>+ครบวงจร!C77</f>
        <v>0</v>
      </c>
      <c r="BE78" s="13">
        <f>+ครบวงจร!D77</f>
        <v>0</v>
      </c>
      <c r="BF78" s="13">
        <f>+ครบวงจร!E77</f>
        <v>0</v>
      </c>
      <c r="BG78" s="13">
        <f>+ครบวงจร!F77</f>
        <v>0</v>
      </c>
      <c r="BH78" s="13">
        <f>+ชายแดนใต้!C77</f>
        <v>1</v>
      </c>
      <c r="BI78" s="13">
        <f>+ชายแดนใต้!D77</f>
        <v>1030000</v>
      </c>
      <c r="BJ78" s="13">
        <f>+ปรับปรุง!C77</f>
        <v>0</v>
      </c>
      <c r="BK78" s="13">
        <f>+ปรับปรุง!D77</f>
        <v>0</v>
      </c>
      <c r="BL78" s="13">
        <f>+เปลี่ยนเมล็ด!C77</f>
        <v>0</v>
      </c>
      <c r="BM78" s="13">
        <f>+เปลี่ยนเมล็ด!D77</f>
        <v>0</v>
      </c>
      <c r="BN78" s="13">
        <f>+อาหารสัตว์!C77</f>
        <v>0</v>
      </c>
      <c r="BO78" s="13">
        <f>+อาหารสัตว์!D77</f>
        <v>0</v>
      </c>
      <c r="BP78" s="13">
        <f>+DNA!C77</f>
        <v>0</v>
      </c>
      <c r="BQ78" s="13">
        <f>+DNA!D77</f>
        <v>0</v>
      </c>
      <c r="BR78" s="13">
        <f>+พระราชดำริ!C77</f>
        <v>0</v>
      </c>
      <c r="BS78" s="13">
        <f>+พระราชดำริ!D77</f>
        <v>0</v>
      </c>
      <c r="BT78" s="13">
        <f>+พระราชดำริ!E77</f>
        <v>0</v>
      </c>
      <c r="BU78" s="13">
        <f>+พระราชดำริ!F77</f>
        <v>0</v>
      </c>
      <c r="BV78" s="13">
        <f>+พระราชดำริ!G77</f>
        <v>150</v>
      </c>
      <c r="BW78" s="13">
        <f>+พระราชดำริ!H77</f>
        <v>298500</v>
      </c>
      <c r="BX78" s="17">
        <f>+SF!C77</f>
        <v>0</v>
      </c>
      <c r="BY78" s="17">
        <f>+SF!D77</f>
        <v>0</v>
      </c>
      <c r="BZ78" s="17">
        <f>+SF!E77</f>
        <v>240</v>
      </c>
      <c r="CA78" s="17">
        <f>+SF!F77</f>
        <v>13000</v>
      </c>
      <c r="CB78" s="13">
        <f>+ตลาดภายใน!C77</f>
        <v>0</v>
      </c>
      <c r="CC78" s="13">
        <f>+ตลาดภายใน!D77</f>
        <v>11250</v>
      </c>
      <c r="CD78" s="16">
        <f>+ก๊าซเรือนกระจก!C77</f>
        <v>0</v>
      </c>
      <c r="CE78" s="16">
        <f>+ก๊าซเรือนกระจก!D77</f>
        <v>0</v>
      </c>
      <c r="CF78" s="10">
        <f t="shared" si="5"/>
        <v>2714708</v>
      </c>
      <c r="CG78" s="18"/>
    </row>
    <row r="79" spans="1:85">
      <c r="A79" s="13">
        <v>71</v>
      </c>
      <c r="B79" s="13" t="s">
        <v>69</v>
      </c>
      <c r="C79" s="13">
        <f>+บุคลากร!C77</f>
        <v>0</v>
      </c>
      <c r="D79" s="13">
        <f>+ผลผลิต!C78</f>
        <v>0</v>
      </c>
      <c r="E79" s="13">
        <f>+ผลผลิต!D78</f>
        <v>0</v>
      </c>
      <c r="F79" s="13">
        <f>+ผลผลิต!E78</f>
        <v>0</v>
      </c>
      <c r="G79" s="13">
        <f>+ผลผลิต!F78</f>
        <v>0</v>
      </c>
      <c r="H79" s="13">
        <f>+ผลผลิต!G78</f>
        <v>0</v>
      </c>
      <c r="I79" s="13">
        <f>+ผลผลิต!H78</f>
        <v>0</v>
      </c>
      <c r="J79" s="32">
        <f>+ยกระดับ!C78</f>
        <v>0</v>
      </c>
      <c r="K79" s="32">
        <f>+ยกระดับ!D78</f>
        <v>0</v>
      </c>
      <c r="L79" s="32">
        <f>+ยกระดับ!E78</f>
        <v>0</v>
      </c>
      <c r="M79" s="32">
        <f>+ยกระดับ!F78</f>
        <v>0</v>
      </c>
      <c r="N79" s="32">
        <f>+ยกระดับ!G78</f>
        <v>0</v>
      </c>
      <c r="O79" s="32">
        <f>+ยกระดับ!H78</f>
        <v>0</v>
      </c>
      <c r="P79" s="32">
        <f>+แปลงใหญ่!C78</f>
        <v>1</v>
      </c>
      <c r="Q79" s="32">
        <f>+แปลงใหญ่!D78</f>
        <v>67000</v>
      </c>
      <c r="R79" s="32">
        <f>+แปลงใหญ่!E78</f>
        <v>0</v>
      </c>
      <c r="S79" s="32">
        <f>+แปลงใหญ่!F78</f>
        <v>0</v>
      </c>
      <c r="T79" s="13">
        <f>+แปรรูป!C78</f>
        <v>0</v>
      </c>
      <c r="U79" s="13">
        <f>+แปรรูป!D78</f>
        <v>0</v>
      </c>
      <c r="V79" s="13">
        <f>+แปรรูป!E78</f>
        <v>0</v>
      </c>
      <c r="W79" s="13">
        <f>+แปรรูป!F78</f>
        <v>0</v>
      </c>
      <c r="X79" s="41">
        <f>+ยั่งยืน!C78</f>
        <v>0</v>
      </c>
      <c r="Y79" s="41">
        <f>+ยั่งยืน!D78</f>
        <v>0</v>
      </c>
      <c r="Z79" s="41">
        <f>+ยั่งยืน!E78</f>
        <v>0</v>
      </c>
      <c r="AA79" s="41">
        <f>+ยั่งยืน!F78</f>
        <v>0</v>
      </c>
      <c r="AB79" s="32">
        <f>+ผลิตและกระจาย!C78</f>
        <v>0</v>
      </c>
      <c r="AC79" s="32">
        <f>+ผลิตและกระจาย!D78</f>
        <v>0</v>
      </c>
      <c r="AD79" s="32">
        <f>+ผลิตและกระจาย!E78</f>
        <v>0</v>
      </c>
      <c r="AE79" s="32">
        <f>+ผลิตและกระจาย!F78</f>
        <v>0</v>
      </c>
      <c r="AF79" s="32">
        <f>+ผลิตและกระจาย!G78</f>
        <v>0</v>
      </c>
      <c r="AG79" s="32">
        <f>+ผลิตและกระจาย!H78</f>
        <v>0</v>
      </c>
      <c r="AH79" s="32">
        <f>+ผลิตและกระจาย!I78</f>
        <v>0</v>
      </c>
      <c r="AI79" s="32">
        <f>+ผลิตและกระจาย!J78</f>
        <v>0</v>
      </c>
      <c r="AJ79" s="32">
        <f>+ผลิตและกระจาย!K78</f>
        <v>0</v>
      </c>
      <c r="AK79" s="32">
        <f>+ผลิตและกระจาย!L78</f>
        <v>0</v>
      </c>
      <c r="AL79" s="13">
        <f>+ศขช!C78</f>
        <v>0</v>
      </c>
      <c r="AM79" s="13">
        <f>+ศขช!D78</f>
        <v>60000</v>
      </c>
      <c r="AN79" s="13">
        <f>+วัสดุเหลือใช้!C78</f>
        <v>0</v>
      </c>
      <c r="AO79" s="13">
        <f>+วัสดุเหลือใช้!D78</f>
        <v>0</v>
      </c>
      <c r="AP79" s="13">
        <f>+วัสดุเหลือใช้!E78</f>
        <v>0</v>
      </c>
      <c r="AQ79" s="13">
        <f>+วัสดุเหลือใช้!F78</f>
        <v>0</v>
      </c>
      <c r="AR79" s="13">
        <f>+อัตลักษณ์!C78</f>
        <v>0</v>
      </c>
      <c r="AS79" s="13">
        <f>+อัตลักษณ์!D78</f>
        <v>0</v>
      </c>
      <c r="AT79" s="13">
        <f>+อัตลักษณ์!E78</f>
        <v>0</v>
      </c>
      <c r="AU79" s="13">
        <f>+อัตลักษณ์!F78</f>
        <v>0</v>
      </c>
      <c r="AV79" s="47">
        <f>+'1 อำเภอ'!C78</f>
        <v>0</v>
      </c>
      <c r="AW79" s="47">
        <f>+'1 อำเภอ'!D78</f>
        <v>0</v>
      </c>
      <c r="AX79" s="47">
        <f>+'1 อำเภอ'!E78</f>
        <v>0</v>
      </c>
      <c r="AY79" s="47">
        <f>+'1 อำเภอ'!F78</f>
        <v>0</v>
      </c>
      <c r="AZ79" s="47">
        <f>+'1 อำเภอ'!G78</f>
        <v>0</v>
      </c>
      <c r="BA79" s="47">
        <f>+'1 อำเภอ'!H78</f>
        <v>0</v>
      </c>
      <c r="BB79" s="13">
        <f>+ลดต้นทุน!C78</f>
        <v>0</v>
      </c>
      <c r="BC79" s="13">
        <f>+ลดต้นทุน!D78</f>
        <v>0</v>
      </c>
      <c r="BD79" s="13">
        <f>+ครบวงจร!C78</f>
        <v>0</v>
      </c>
      <c r="BE79" s="13">
        <f>+ครบวงจร!D78</f>
        <v>0</v>
      </c>
      <c r="BF79" s="13">
        <f>+ครบวงจร!E78</f>
        <v>0</v>
      </c>
      <c r="BG79" s="13">
        <f>+ครบวงจร!F78</f>
        <v>0</v>
      </c>
      <c r="BH79" s="13">
        <f>+ชายแดนใต้!C78</f>
        <v>1</v>
      </c>
      <c r="BI79" s="13">
        <f>+ชายแดนใต้!D78</f>
        <v>1030000</v>
      </c>
      <c r="BJ79" s="13">
        <f>+ปรับปรุง!C78</f>
        <v>0</v>
      </c>
      <c r="BK79" s="13">
        <f>+ปรับปรุง!D78</f>
        <v>0</v>
      </c>
      <c r="BL79" s="13">
        <f>+เปลี่ยนเมล็ด!C78</f>
        <v>0</v>
      </c>
      <c r="BM79" s="13">
        <f>+เปลี่ยนเมล็ด!D78</f>
        <v>0</v>
      </c>
      <c r="BN79" s="13">
        <f>+อาหารสัตว์!C78</f>
        <v>0</v>
      </c>
      <c r="BO79" s="13">
        <f>+อาหารสัตว์!D78</f>
        <v>0</v>
      </c>
      <c r="BP79" s="13">
        <f>+DNA!C78</f>
        <v>0</v>
      </c>
      <c r="BQ79" s="13">
        <f>+DNA!D78</f>
        <v>0</v>
      </c>
      <c r="BR79" s="13">
        <f>+พระราชดำริ!C78</f>
        <v>0</v>
      </c>
      <c r="BS79" s="13">
        <f>+พระราชดำริ!D78</f>
        <v>0</v>
      </c>
      <c r="BT79" s="13">
        <f>+พระราชดำริ!E78</f>
        <v>0</v>
      </c>
      <c r="BU79" s="13">
        <f>+พระราชดำริ!F78</f>
        <v>0</v>
      </c>
      <c r="BV79" s="13">
        <f>+พระราชดำริ!G78</f>
        <v>124</v>
      </c>
      <c r="BW79" s="13">
        <f>+พระราชดำริ!H78</f>
        <v>9750</v>
      </c>
      <c r="BX79" s="17">
        <f>+SF!C78</f>
        <v>0</v>
      </c>
      <c r="BY79" s="17">
        <f>+SF!D78</f>
        <v>0</v>
      </c>
      <c r="BZ79" s="17">
        <f>+SF!E78</f>
        <v>240</v>
      </c>
      <c r="CA79" s="17">
        <f>+SF!F78</f>
        <v>13000</v>
      </c>
      <c r="CB79" s="13">
        <f>+ตลาดภายใน!C78</f>
        <v>0</v>
      </c>
      <c r="CC79" s="13">
        <f>+ตลาดภายใน!D78</f>
        <v>11250</v>
      </c>
      <c r="CD79" s="16">
        <f>+ก๊าซเรือนกระจก!C78</f>
        <v>0</v>
      </c>
      <c r="CE79" s="16">
        <f>+ก๊าซเรือนกระจก!D78</f>
        <v>0</v>
      </c>
      <c r="CF79" s="10">
        <f t="shared" si="5"/>
        <v>1191000</v>
      </c>
      <c r="CG79" s="18"/>
    </row>
    <row r="80" spans="1:85">
      <c r="A80" s="13">
        <v>72</v>
      </c>
      <c r="B80" s="13" t="s">
        <v>70</v>
      </c>
      <c r="C80" s="13">
        <f>+บุคลากร!C78</f>
        <v>0</v>
      </c>
      <c r="D80" s="13">
        <f>+ผลผลิต!C79</f>
        <v>0</v>
      </c>
      <c r="E80" s="13">
        <f>+ผลผลิต!D79</f>
        <v>0</v>
      </c>
      <c r="F80" s="13">
        <f>+ผลผลิต!E79</f>
        <v>0</v>
      </c>
      <c r="G80" s="13">
        <f>+ผลผลิต!F79</f>
        <v>0</v>
      </c>
      <c r="H80" s="13">
        <f>+ผลผลิต!G79</f>
        <v>0</v>
      </c>
      <c r="I80" s="13">
        <f>+ผลผลิต!H79</f>
        <v>0</v>
      </c>
      <c r="J80" s="32">
        <f>+ยกระดับ!C79</f>
        <v>675</v>
      </c>
      <c r="K80" s="32">
        <f>+ยกระดับ!D79</f>
        <v>156000</v>
      </c>
      <c r="L80" s="32">
        <f>+ยกระดับ!E79</f>
        <v>0</v>
      </c>
      <c r="M80" s="32">
        <f>+ยกระดับ!F79</f>
        <v>0</v>
      </c>
      <c r="N80" s="32">
        <f>+ยกระดับ!G79</f>
        <v>0</v>
      </c>
      <c r="O80" s="32">
        <f>+ยกระดับ!H79</f>
        <v>0</v>
      </c>
      <c r="P80" s="32">
        <f>+แปลงใหญ่!C79</f>
        <v>2</v>
      </c>
      <c r="Q80" s="32">
        <f>+แปลงใหญ่!D79</f>
        <v>264200</v>
      </c>
      <c r="R80" s="32">
        <f>+แปลงใหญ่!E79</f>
        <v>0</v>
      </c>
      <c r="S80" s="32">
        <f>+แปลงใหญ่!F79</f>
        <v>0</v>
      </c>
      <c r="T80" s="13">
        <f>+แปรรูป!C79</f>
        <v>0</v>
      </c>
      <c r="U80" s="13">
        <f>+แปรรูป!D79</f>
        <v>0</v>
      </c>
      <c r="V80" s="13">
        <f>+แปรรูป!E79</f>
        <v>0</v>
      </c>
      <c r="W80" s="13">
        <f>+แปรรูป!F79</f>
        <v>0</v>
      </c>
      <c r="X80" s="41">
        <f>+ยั่งยืน!C79</f>
        <v>394.5</v>
      </c>
      <c r="Y80" s="41">
        <f>+ยั่งยืน!D79</f>
        <v>113124</v>
      </c>
      <c r="Z80" s="41">
        <f>+ยั่งยืน!E79</f>
        <v>14</v>
      </c>
      <c r="AA80" s="41">
        <f>+ยั่งยืน!F79</f>
        <v>6300</v>
      </c>
      <c r="AB80" s="32">
        <f>+ผลิตและกระจาย!C79</f>
        <v>0</v>
      </c>
      <c r="AC80" s="32">
        <f>+ผลิตและกระจาย!D79</f>
        <v>0</v>
      </c>
      <c r="AD80" s="32">
        <f>+ผลิตและกระจาย!E79</f>
        <v>0</v>
      </c>
      <c r="AE80" s="32">
        <f>+ผลิตและกระจาย!F79</f>
        <v>0</v>
      </c>
      <c r="AF80" s="32">
        <f>+ผลิตและกระจาย!G79</f>
        <v>0</v>
      </c>
      <c r="AG80" s="32">
        <f>+ผลิตและกระจาย!H79</f>
        <v>0</v>
      </c>
      <c r="AH80" s="32">
        <f>+ผลิตและกระจาย!I79</f>
        <v>0</v>
      </c>
      <c r="AI80" s="32">
        <f>+ผลิตและกระจาย!J79</f>
        <v>0</v>
      </c>
      <c r="AJ80" s="32">
        <f>+ผลิตและกระจาย!K79</f>
        <v>0</v>
      </c>
      <c r="AK80" s="32">
        <f>+ผลิตและกระจาย!L79</f>
        <v>0</v>
      </c>
      <c r="AL80" s="13">
        <f>+ศขช!C79</f>
        <v>1000</v>
      </c>
      <c r="AM80" s="13">
        <f>+ศขช!D79</f>
        <v>953500</v>
      </c>
      <c r="AN80" s="13">
        <f>+วัสดุเหลือใช้!C79</f>
        <v>0</v>
      </c>
      <c r="AO80" s="13">
        <f>+วัสดุเหลือใช้!D79</f>
        <v>0</v>
      </c>
      <c r="AP80" s="13">
        <f>+วัสดุเหลือใช้!E79</f>
        <v>0</v>
      </c>
      <c r="AQ80" s="13">
        <f>+วัสดุเหลือใช้!F79</f>
        <v>0</v>
      </c>
      <c r="AR80" s="13">
        <f>+อัตลักษณ์!C79</f>
        <v>0</v>
      </c>
      <c r="AS80" s="13">
        <f>+อัตลักษณ์!D79</f>
        <v>0</v>
      </c>
      <c r="AT80" s="13">
        <f>+อัตลักษณ์!E79</f>
        <v>1</v>
      </c>
      <c r="AU80" s="13">
        <f>+อัตลักษณ์!F79</f>
        <v>25000</v>
      </c>
      <c r="AV80" s="47">
        <f>+'1 อำเภอ'!C79</f>
        <v>0</v>
      </c>
      <c r="AW80" s="47">
        <f>+'1 อำเภอ'!D79</f>
        <v>0</v>
      </c>
      <c r="AX80" s="47">
        <f>+'1 อำเภอ'!E79</f>
        <v>0</v>
      </c>
      <c r="AY80" s="47">
        <f>+'1 อำเภอ'!F79</f>
        <v>0</v>
      </c>
      <c r="AZ80" s="47">
        <f>+'1 อำเภอ'!G79</f>
        <v>0</v>
      </c>
      <c r="BA80" s="47">
        <f>+'1 อำเภอ'!H79</f>
        <v>0</v>
      </c>
      <c r="BB80" s="13">
        <f>+ลดต้นทุน!C79</f>
        <v>0</v>
      </c>
      <c r="BC80" s="13">
        <f>+ลดต้นทุน!D79</f>
        <v>0</v>
      </c>
      <c r="BD80" s="13">
        <f>+ครบวงจร!C79</f>
        <v>0</v>
      </c>
      <c r="BE80" s="13">
        <f>+ครบวงจร!D79</f>
        <v>0</v>
      </c>
      <c r="BF80" s="13">
        <f>+ครบวงจร!E79</f>
        <v>0</v>
      </c>
      <c r="BG80" s="13">
        <f>+ครบวงจร!F79</f>
        <v>0</v>
      </c>
      <c r="BH80" s="13">
        <f>+ชายแดนใต้!C79</f>
        <v>1</v>
      </c>
      <c r="BI80" s="13">
        <f>+ชายแดนใต้!D79</f>
        <v>1030000</v>
      </c>
      <c r="BJ80" s="13">
        <f>+ปรับปรุง!C79</f>
        <v>0</v>
      </c>
      <c r="BK80" s="13">
        <f>+ปรับปรุง!D79</f>
        <v>0</v>
      </c>
      <c r="BL80" s="13">
        <f>+เปลี่ยนเมล็ด!C79</f>
        <v>0</v>
      </c>
      <c r="BM80" s="13">
        <f>+เปลี่ยนเมล็ด!D79</f>
        <v>0</v>
      </c>
      <c r="BN80" s="13">
        <f>+อาหารสัตว์!C79</f>
        <v>0</v>
      </c>
      <c r="BO80" s="13">
        <f>+อาหารสัตว์!D79</f>
        <v>0</v>
      </c>
      <c r="BP80" s="13">
        <f>+DNA!C79</f>
        <v>0</v>
      </c>
      <c r="BQ80" s="13">
        <f>+DNA!D79</f>
        <v>0</v>
      </c>
      <c r="BR80" s="13">
        <f>+พระราชดำริ!C79</f>
        <v>0</v>
      </c>
      <c r="BS80" s="13">
        <f>+พระราชดำริ!D79</f>
        <v>0</v>
      </c>
      <c r="BT80" s="13">
        <f>+พระราชดำริ!E79</f>
        <v>0</v>
      </c>
      <c r="BU80" s="13">
        <f>+พระราชดำริ!F79</f>
        <v>0</v>
      </c>
      <c r="BV80" s="13">
        <f>+พระราชดำริ!G79</f>
        <v>200</v>
      </c>
      <c r="BW80" s="13">
        <f>+พระราชดำริ!H79</f>
        <v>268750</v>
      </c>
      <c r="BX80" s="17">
        <f>+SF!C79</f>
        <v>0</v>
      </c>
      <c r="BY80" s="17">
        <f>+SF!D79</f>
        <v>0</v>
      </c>
      <c r="BZ80" s="17">
        <f>+SF!E79</f>
        <v>240</v>
      </c>
      <c r="CA80" s="17">
        <f>+SF!F79</f>
        <v>13000</v>
      </c>
      <c r="CB80" s="13">
        <f>+ตลาดภายใน!C79</f>
        <v>0</v>
      </c>
      <c r="CC80" s="13">
        <f>+ตลาดภายใน!D79</f>
        <v>11250</v>
      </c>
      <c r="CD80" s="16">
        <f>+ก๊าซเรือนกระจก!C79</f>
        <v>0</v>
      </c>
      <c r="CE80" s="16">
        <f>+ก๊าซเรือนกระจก!D79</f>
        <v>0</v>
      </c>
      <c r="CF80" s="10">
        <f t="shared" si="5"/>
        <v>2841124</v>
      </c>
      <c r="CG80" s="18"/>
    </row>
    <row r="81" spans="1:85">
      <c r="A81" s="13">
        <v>73</v>
      </c>
      <c r="B81" s="13" t="s">
        <v>71</v>
      </c>
      <c r="C81" s="13">
        <f>+บุคลากร!C79</f>
        <v>0</v>
      </c>
      <c r="D81" s="13">
        <f>+ผลผลิต!C80</f>
        <v>0</v>
      </c>
      <c r="E81" s="13">
        <f>+ผลผลิต!D80</f>
        <v>0</v>
      </c>
      <c r="F81" s="13">
        <f>+ผลผลิต!E80</f>
        <v>0</v>
      </c>
      <c r="G81" s="13">
        <f>+ผลผลิต!F80</f>
        <v>0</v>
      </c>
      <c r="H81" s="13">
        <f>+ผลผลิต!G80</f>
        <v>0</v>
      </c>
      <c r="I81" s="13">
        <f>+ผลผลิต!H80</f>
        <v>0</v>
      </c>
      <c r="J81" s="32">
        <f>+ยกระดับ!C80</f>
        <v>0</v>
      </c>
      <c r="K81" s="32">
        <f>+ยกระดับ!D80</f>
        <v>0</v>
      </c>
      <c r="L81" s="32">
        <f>+ยกระดับ!E80</f>
        <v>0</v>
      </c>
      <c r="M81" s="32">
        <f>+ยกระดับ!F80</f>
        <v>0</v>
      </c>
      <c r="N81" s="32">
        <f>+ยกระดับ!G80</f>
        <v>0</v>
      </c>
      <c r="O81" s="32">
        <f>+ยกระดับ!H80</f>
        <v>0</v>
      </c>
      <c r="P81" s="32">
        <f>+แปลงใหญ่!C80</f>
        <v>0</v>
      </c>
      <c r="Q81" s="32">
        <f>+แปลงใหญ่!D80</f>
        <v>0</v>
      </c>
      <c r="R81" s="32">
        <f>+แปลงใหญ่!E80</f>
        <v>0</v>
      </c>
      <c r="S81" s="32">
        <f>+แปลงใหญ่!F80</f>
        <v>0</v>
      </c>
      <c r="T81" s="13">
        <f>+แปรรูป!C80</f>
        <v>0</v>
      </c>
      <c r="U81" s="13">
        <f>+แปรรูป!D80</f>
        <v>0</v>
      </c>
      <c r="V81" s="13">
        <f>+แปรรูป!E80</f>
        <v>0</v>
      </c>
      <c r="W81" s="13">
        <f>+แปรรูป!F80</f>
        <v>0</v>
      </c>
      <c r="X81" s="41">
        <f>+ยั่งยืน!C80</f>
        <v>0</v>
      </c>
      <c r="Y81" s="41">
        <f>+ยั่งยืน!D80</f>
        <v>0</v>
      </c>
      <c r="Z81" s="41">
        <f>+ยั่งยืน!E80</f>
        <v>7</v>
      </c>
      <c r="AA81" s="41">
        <f>+ยั่งยืน!F80</f>
        <v>3150</v>
      </c>
      <c r="AB81" s="32">
        <f>+ผลิตและกระจาย!C80</f>
        <v>0</v>
      </c>
      <c r="AC81" s="32">
        <f>+ผลิตและกระจาย!D80</f>
        <v>0</v>
      </c>
      <c r="AD81" s="32">
        <f>+ผลิตและกระจาย!E80</f>
        <v>0</v>
      </c>
      <c r="AE81" s="32">
        <f>+ผลิตและกระจาย!F80</f>
        <v>0</v>
      </c>
      <c r="AF81" s="32">
        <f>+ผลิตและกระจาย!G80</f>
        <v>0</v>
      </c>
      <c r="AG81" s="32">
        <f>+ผลิตและกระจาย!H80</f>
        <v>0</v>
      </c>
      <c r="AH81" s="32">
        <f>+ผลิตและกระจาย!I80</f>
        <v>0</v>
      </c>
      <c r="AI81" s="32">
        <f>+ผลิตและกระจาย!J80</f>
        <v>0</v>
      </c>
      <c r="AJ81" s="32">
        <f>+ผลิตและกระจาย!K80</f>
        <v>0</v>
      </c>
      <c r="AK81" s="32">
        <f>+ผลิตและกระจาย!L80</f>
        <v>0</v>
      </c>
      <c r="AL81" s="13">
        <f>+ศขช!C80</f>
        <v>500</v>
      </c>
      <c r="AM81" s="13">
        <f>+ศขช!D80</f>
        <v>866750</v>
      </c>
      <c r="AN81" s="13">
        <f>+วัสดุเหลือใช้!C80</f>
        <v>0</v>
      </c>
      <c r="AO81" s="13">
        <f>+วัสดุเหลือใช้!D80</f>
        <v>0</v>
      </c>
      <c r="AP81" s="13">
        <f>+วัสดุเหลือใช้!E80</f>
        <v>0</v>
      </c>
      <c r="AQ81" s="13">
        <f>+วัสดุเหลือใช้!F80</f>
        <v>0</v>
      </c>
      <c r="AR81" s="13">
        <f>+อัตลักษณ์!C80</f>
        <v>0</v>
      </c>
      <c r="AS81" s="13">
        <f>+อัตลักษณ์!D80</f>
        <v>0</v>
      </c>
      <c r="AT81" s="13">
        <f>+อัตลักษณ์!E80</f>
        <v>0</v>
      </c>
      <c r="AU81" s="13">
        <f>+อัตลักษณ์!F80</f>
        <v>0</v>
      </c>
      <c r="AV81" s="47">
        <f>+'1 อำเภอ'!C80</f>
        <v>0</v>
      </c>
      <c r="AW81" s="47">
        <f>+'1 อำเภอ'!D80</f>
        <v>0</v>
      </c>
      <c r="AX81" s="47">
        <f>+'1 อำเภอ'!E80</f>
        <v>0</v>
      </c>
      <c r="AY81" s="47">
        <f>+'1 อำเภอ'!F80</f>
        <v>0</v>
      </c>
      <c r="AZ81" s="47">
        <f>+'1 อำเภอ'!G80</f>
        <v>0</v>
      </c>
      <c r="BA81" s="47">
        <f>+'1 อำเภอ'!H80</f>
        <v>0</v>
      </c>
      <c r="BB81" s="13">
        <f>+ลดต้นทุน!C80</f>
        <v>0</v>
      </c>
      <c r="BC81" s="13">
        <f>+ลดต้นทุน!D80</f>
        <v>0</v>
      </c>
      <c r="BD81" s="13">
        <f>+ครบวงจร!C80</f>
        <v>0</v>
      </c>
      <c r="BE81" s="13">
        <f>+ครบวงจร!D80</f>
        <v>0</v>
      </c>
      <c r="BF81" s="13">
        <f>+ครบวงจร!E80</f>
        <v>0</v>
      </c>
      <c r="BG81" s="13">
        <f>+ครบวงจร!F80</f>
        <v>0</v>
      </c>
      <c r="BH81" s="13">
        <f>+ชายแดนใต้!C80</f>
        <v>0</v>
      </c>
      <c r="BI81" s="13">
        <f>+ชายแดนใต้!D80</f>
        <v>0</v>
      </c>
      <c r="BJ81" s="13">
        <f>+ปรับปรุง!C80</f>
        <v>0</v>
      </c>
      <c r="BK81" s="13">
        <f>+ปรับปรุง!D80</f>
        <v>0</v>
      </c>
      <c r="BL81" s="13">
        <f>+เปลี่ยนเมล็ด!C80</f>
        <v>0</v>
      </c>
      <c r="BM81" s="13">
        <f>+เปลี่ยนเมล็ด!D80</f>
        <v>0</v>
      </c>
      <c r="BN81" s="13">
        <f>+อาหารสัตว์!C80</f>
        <v>0</v>
      </c>
      <c r="BO81" s="13">
        <f>+อาหารสัตว์!D80</f>
        <v>0</v>
      </c>
      <c r="BP81" s="13">
        <f>+DNA!C80</f>
        <v>0</v>
      </c>
      <c r="BQ81" s="13">
        <f>+DNA!D80</f>
        <v>0</v>
      </c>
      <c r="BR81" s="13">
        <f>+พระราชดำริ!C80</f>
        <v>0</v>
      </c>
      <c r="BS81" s="13">
        <f>+พระราชดำริ!D80</f>
        <v>0</v>
      </c>
      <c r="BT81" s="13">
        <f>+พระราชดำริ!E80</f>
        <v>0</v>
      </c>
      <c r="BU81" s="13">
        <f>+พระราชดำริ!F80</f>
        <v>0</v>
      </c>
      <c r="BV81" s="13">
        <f>+พระราชดำริ!G80</f>
        <v>400</v>
      </c>
      <c r="BW81" s="13">
        <f>+พระราชดำริ!H80</f>
        <v>238500</v>
      </c>
      <c r="BX81" s="17">
        <f>+SF!C80</f>
        <v>0</v>
      </c>
      <c r="BY81" s="17">
        <f>+SF!D80</f>
        <v>0</v>
      </c>
      <c r="BZ81" s="17">
        <f>+SF!E80</f>
        <v>240</v>
      </c>
      <c r="CA81" s="17">
        <f>+SF!F80</f>
        <v>13000</v>
      </c>
      <c r="CB81" s="13">
        <f>+ตลาดภายใน!C80</f>
        <v>0</v>
      </c>
      <c r="CC81" s="13">
        <f>+ตลาดภายใน!D80</f>
        <v>11250</v>
      </c>
      <c r="CD81" s="16">
        <f>+ก๊าซเรือนกระจก!C80</f>
        <v>0</v>
      </c>
      <c r="CE81" s="16">
        <f>+ก๊าซเรือนกระจก!D80</f>
        <v>0</v>
      </c>
      <c r="CF81" s="10">
        <f t="shared" si="5"/>
        <v>1132650</v>
      </c>
      <c r="CG81" s="18"/>
    </row>
    <row r="82" spans="1:85">
      <c r="A82" s="13">
        <v>74</v>
      </c>
      <c r="B82" s="13" t="s">
        <v>72</v>
      </c>
      <c r="C82" s="13">
        <f>+บุคลากร!C80</f>
        <v>0</v>
      </c>
      <c r="D82" s="13">
        <f>+ผลผลิต!C81</f>
        <v>0</v>
      </c>
      <c r="E82" s="13">
        <f>+ผลผลิต!D81</f>
        <v>2103000</v>
      </c>
      <c r="F82" s="13">
        <f>+ผลผลิต!E81</f>
        <v>0</v>
      </c>
      <c r="G82" s="13">
        <f>+ผลผลิต!F81</f>
        <v>0</v>
      </c>
      <c r="H82" s="13">
        <f>+ผลผลิต!G81</f>
        <v>0</v>
      </c>
      <c r="I82" s="13">
        <f>+ผลผลิต!H81</f>
        <v>0</v>
      </c>
      <c r="J82" s="32">
        <f>+ยกระดับ!C81</f>
        <v>4143.5</v>
      </c>
      <c r="K82" s="32">
        <f>+ยกระดับ!D81</f>
        <v>417000</v>
      </c>
      <c r="L82" s="32">
        <f>+ยกระดับ!E81</f>
        <v>0</v>
      </c>
      <c r="M82" s="32">
        <f>+ยกระดับ!F81</f>
        <v>0</v>
      </c>
      <c r="N82" s="32">
        <f>+ยกระดับ!G81</f>
        <v>0</v>
      </c>
      <c r="O82" s="32">
        <f>+ยกระดับ!H81</f>
        <v>0</v>
      </c>
      <c r="P82" s="32">
        <f>+แปลงใหญ่!C81</f>
        <v>2</v>
      </c>
      <c r="Q82" s="32">
        <f>+แปลงใหญ่!D81</f>
        <v>278200</v>
      </c>
      <c r="R82" s="32">
        <f>+แปลงใหญ่!E81</f>
        <v>1</v>
      </c>
      <c r="S82" s="32">
        <f>+แปลงใหญ่!F81</f>
        <v>38000</v>
      </c>
      <c r="T82" s="13">
        <f>+แปรรูป!C81</f>
        <v>0</v>
      </c>
      <c r="U82" s="13">
        <f>+แปรรูป!D81</f>
        <v>0</v>
      </c>
      <c r="V82" s="13">
        <f>+แปรรูป!E81</f>
        <v>0</v>
      </c>
      <c r="W82" s="13">
        <f>+แปรรูป!F81</f>
        <v>0</v>
      </c>
      <c r="X82" s="41">
        <f>+ยั่งยืน!C81</f>
        <v>851.25</v>
      </c>
      <c r="Y82" s="41">
        <f>+ยั่งยืน!D81</f>
        <v>377080</v>
      </c>
      <c r="Z82" s="41">
        <f>+ยั่งยืน!E81</f>
        <v>35</v>
      </c>
      <c r="AA82" s="41">
        <f>+ยั่งยืน!F81</f>
        <v>15750</v>
      </c>
      <c r="AB82" s="32">
        <f>+ผลิตและกระจาย!C81</f>
        <v>110</v>
      </c>
      <c r="AC82" s="32">
        <f>+ผลิตและกระจาย!D81</f>
        <v>4227000</v>
      </c>
      <c r="AD82" s="32">
        <f>+ผลิตและกระจาย!E81</f>
        <v>2000</v>
      </c>
      <c r="AE82" s="32">
        <f>+ผลิตและกระจาย!F81</f>
        <v>2546000</v>
      </c>
      <c r="AF82" s="32">
        <f>+ผลิตและกระจาย!G81</f>
        <v>0</v>
      </c>
      <c r="AG82" s="32">
        <f>+ผลิตและกระจาย!H81</f>
        <v>0</v>
      </c>
      <c r="AH82" s="32">
        <f>+ผลิตและกระจาย!I81</f>
        <v>0</v>
      </c>
      <c r="AI82" s="32">
        <f>+ผลิตและกระจาย!J81</f>
        <v>0</v>
      </c>
      <c r="AJ82" s="32">
        <f>+ผลิตและกระจาย!K81</f>
        <v>0</v>
      </c>
      <c r="AK82" s="32">
        <f>+ผลิตและกระจาย!L81</f>
        <v>0</v>
      </c>
      <c r="AL82" s="13">
        <f>+ศขช!C81</f>
        <v>500</v>
      </c>
      <c r="AM82" s="13">
        <f>+ศขช!D81</f>
        <v>904750</v>
      </c>
      <c r="AN82" s="13">
        <f>+วัสดุเหลือใช้!C81</f>
        <v>0</v>
      </c>
      <c r="AO82" s="13">
        <f>+วัสดุเหลือใช้!D81</f>
        <v>0</v>
      </c>
      <c r="AP82" s="13">
        <f>+วัสดุเหลือใช้!E81</f>
        <v>0</v>
      </c>
      <c r="AQ82" s="13">
        <f>+วัสดุเหลือใช้!F81</f>
        <v>1243900</v>
      </c>
      <c r="AR82" s="13">
        <f>+อัตลักษณ์!C81</f>
        <v>60</v>
      </c>
      <c r="AS82" s="13">
        <f>+อัตลักษณ์!D81</f>
        <v>300000</v>
      </c>
      <c r="AT82" s="13">
        <f>+อัตลักษณ์!E81</f>
        <v>0</v>
      </c>
      <c r="AU82" s="13">
        <f>+อัตลักษณ์!F81</f>
        <v>0</v>
      </c>
      <c r="AV82" s="47">
        <f>+'1 อำเภอ'!C81</f>
        <v>1</v>
      </c>
      <c r="AW82" s="47">
        <f>+'1 อำเภอ'!D81</f>
        <v>335000</v>
      </c>
      <c r="AX82" s="47">
        <f>+'1 อำเภอ'!E81</f>
        <v>0</v>
      </c>
      <c r="AY82" s="47">
        <f>+'1 อำเภอ'!F81</f>
        <v>0</v>
      </c>
      <c r="AZ82" s="47">
        <f>+'1 อำเภอ'!G81</f>
        <v>0</v>
      </c>
      <c r="BA82" s="47">
        <f>+'1 อำเภอ'!H81</f>
        <v>20000</v>
      </c>
      <c r="BB82" s="13">
        <f>+ลดต้นทุน!C81</f>
        <v>0</v>
      </c>
      <c r="BC82" s="13">
        <f>+ลดต้นทุน!D81</f>
        <v>0</v>
      </c>
      <c r="BD82" s="13">
        <f>+ครบวงจร!C81</f>
        <v>0</v>
      </c>
      <c r="BE82" s="13">
        <f>+ครบวงจร!D81</f>
        <v>0</v>
      </c>
      <c r="BF82" s="13">
        <f>+ครบวงจร!E81</f>
        <v>0</v>
      </c>
      <c r="BG82" s="13">
        <f>+ครบวงจร!F81</f>
        <v>0</v>
      </c>
      <c r="BH82" s="13">
        <f>+ชายแดนใต้!C81</f>
        <v>0</v>
      </c>
      <c r="BI82" s="13">
        <f>+ชายแดนใต้!D81</f>
        <v>0</v>
      </c>
      <c r="BJ82" s="13">
        <f>+ปรับปรุง!C81</f>
        <v>0</v>
      </c>
      <c r="BK82" s="13">
        <f>+ปรับปรุง!D81</f>
        <v>0</v>
      </c>
      <c r="BL82" s="13">
        <f>+เปลี่ยนเมล็ด!C81</f>
        <v>0</v>
      </c>
      <c r="BM82" s="13">
        <f>+เปลี่ยนเมล็ด!D81</f>
        <v>0</v>
      </c>
      <c r="BN82" s="13">
        <f>+อาหารสัตว์!C81</f>
        <v>0</v>
      </c>
      <c r="BO82" s="13">
        <f>+อาหารสัตว์!D81</f>
        <v>0</v>
      </c>
      <c r="BP82" s="13">
        <f>+DNA!C81</f>
        <v>0</v>
      </c>
      <c r="BQ82" s="13">
        <f>+DNA!D81</f>
        <v>0</v>
      </c>
      <c r="BR82" s="13">
        <f>+พระราชดำริ!C81</f>
        <v>0</v>
      </c>
      <c r="BS82" s="13">
        <f>+พระราชดำริ!D81</f>
        <v>0</v>
      </c>
      <c r="BT82" s="13">
        <f>+พระราชดำริ!E81</f>
        <v>0</v>
      </c>
      <c r="BU82" s="13">
        <f>+พระราชดำริ!F81</f>
        <v>0</v>
      </c>
      <c r="BV82" s="13">
        <f>+พระราชดำริ!G81</f>
        <v>800</v>
      </c>
      <c r="BW82" s="13">
        <f>+พระราชดำริ!H81</f>
        <v>477000</v>
      </c>
      <c r="BX82" s="17">
        <f>+SF!C81</f>
        <v>0</v>
      </c>
      <c r="BY82" s="17">
        <f>+SF!D81</f>
        <v>0</v>
      </c>
      <c r="BZ82" s="17">
        <f>+SF!E81</f>
        <v>240</v>
      </c>
      <c r="CA82" s="17">
        <f>+SF!F81</f>
        <v>13000</v>
      </c>
      <c r="CB82" s="13">
        <f>+ตลาดภายใน!C81</f>
        <v>0</v>
      </c>
      <c r="CC82" s="13">
        <f>+ตลาดภายใน!D81</f>
        <v>11250</v>
      </c>
      <c r="CD82" s="16">
        <f>+ก๊าซเรือนกระจก!C81</f>
        <v>2000</v>
      </c>
      <c r="CE82" s="16">
        <f>+ก๊าซเรือนกระจก!D81</f>
        <v>3103663</v>
      </c>
      <c r="CF82" s="10">
        <f t="shared" si="5"/>
        <v>16410593</v>
      </c>
      <c r="CG82" s="18"/>
    </row>
    <row r="83" spans="1:85">
      <c r="A83" s="13">
        <v>75</v>
      </c>
      <c r="B83" s="13" t="s">
        <v>73</v>
      </c>
      <c r="C83" s="13">
        <f>+บุคลากร!C81</f>
        <v>0</v>
      </c>
      <c r="D83" s="13">
        <f>+ผลผลิต!C82</f>
        <v>0</v>
      </c>
      <c r="E83" s="13">
        <f>+ผลผลิต!D82</f>
        <v>1358000</v>
      </c>
      <c r="F83" s="13">
        <f>+ผลผลิต!E82</f>
        <v>0</v>
      </c>
      <c r="G83" s="13">
        <f>+ผลผลิต!F82</f>
        <v>0</v>
      </c>
      <c r="H83" s="13">
        <f>+ผลผลิต!G82</f>
        <v>0</v>
      </c>
      <c r="I83" s="13">
        <f>+ผลผลิต!H82</f>
        <v>0</v>
      </c>
      <c r="J83" s="32">
        <f>+ยกระดับ!C82</f>
        <v>27.75</v>
      </c>
      <c r="K83" s="32">
        <f>+ยกระดับ!D82</f>
        <v>38000</v>
      </c>
      <c r="L83" s="32">
        <f>+ยกระดับ!E82</f>
        <v>0</v>
      </c>
      <c r="M83" s="32">
        <f>+ยกระดับ!F82</f>
        <v>0</v>
      </c>
      <c r="N83" s="32">
        <f>+ยกระดับ!G82</f>
        <v>0</v>
      </c>
      <c r="O83" s="32">
        <f>+ยกระดับ!H82</f>
        <v>0</v>
      </c>
      <c r="P83" s="32">
        <f>+แปลงใหญ่!C82</f>
        <v>0</v>
      </c>
      <c r="Q83" s="32">
        <f>+แปลงใหญ่!D82</f>
        <v>0</v>
      </c>
      <c r="R83" s="32">
        <f>+แปลงใหญ่!E82</f>
        <v>1</v>
      </c>
      <c r="S83" s="32">
        <f>+แปลงใหญ่!F82</f>
        <v>45000</v>
      </c>
      <c r="T83" s="13">
        <f>+แปรรูป!C82</f>
        <v>0</v>
      </c>
      <c r="U83" s="13">
        <f>+แปรรูป!D82</f>
        <v>0</v>
      </c>
      <c r="V83" s="13">
        <f>+แปรรูป!E82</f>
        <v>0</v>
      </c>
      <c r="W83" s="13">
        <f>+แปรรูป!F82</f>
        <v>0</v>
      </c>
      <c r="X83" s="41">
        <f>+ยั่งยืน!C82</f>
        <v>27.75</v>
      </c>
      <c r="Y83" s="41">
        <f>+ยั่งยืน!D82</f>
        <v>37708</v>
      </c>
      <c r="Z83" s="41">
        <f>+ยั่งยืน!E82</f>
        <v>91</v>
      </c>
      <c r="AA83" s="41">
        <f>+ยั่งยืน!F82</f>
        <v>40950</v>
      </c>
      <c r="AB83" s="32">
        <f>+ผลิตและกระจาย!C82</f>
        <v>33</v>
      </c>
      <c r="AC83" s="32">
        <f>+ผลิตและกระจาย!D82</f>
        <v>1868000</v>
      </c>
      <c r="AD83" s="32">
        <f>+ผลิตและกระจาย!E82</f>
        <v>0</v>
      </c>
      <c r="AE83" s="32">
        <f>+ผลิตและกระจาย!F82</f>
        <v>0</v>
      </c>
      <c r="AF83" s="32">
        <f>+ผลิตและกระจาย!G82</f>
        <v>0</v>
      </c>
      <c r="AG83" s="32">
        <f>+ผลิตและกระจาย!H82</f>
        <v>0</v>
      </c>
      <c r="AH83" s="32">
        <f>+ผลิตและกระจาย!I82</f>
        <v>0</v>
      </c>
      <c r="AI83" s="32">
        <f>+ผลิตและกระจาย!J82</f>
        <v>0</v>
      </c>
      <c r="AJ83" s="32">
        <f>+ผลิตและกระจาย!K82</f>
        <v>0</v>
      </c>
      <c r="AK83" s="32">
        <f>+ผลิตและกระจาย!L82</f>
        <v>0</v>
      </c>
      <c r="AL83" s="13">
        <f>+ศขช!C82</f>
        <v>200</v>
      </c>
      <c r="AM83" s="13">
        <f>+ศขช!D82</f>
        <v>830500</v>
      </c>
      <c r="AN83" s="13">
        <f>+วัสดุเหลือใช้!C82</f>
        <v>0</v>
      </c>
      <c r="AO83" s="13">
        <f>+วัสดุเหลือใช้!D82</f>
        <v>0</v>
      </c>
      <c r="AP83" s="13">
        <f>+วัสดุเหลือใช้!E82</f>
        <v>0</v>
      </c>
      <c r="AQ83" s="13">
        <f>+วัสดุเหลือใช้!F82</f>
        <v>0</v>
      </c>
      <c r="AR83" s="13">
        <f>+อัตลักษณ์!C82</f>
        <v>0</v>
      </c>
      <c r="AS83" s="13">
        <f>+อัตลักษณ์!D82</f>
        <v>0</v>
      </c>
      <c r="AT83" s="13">
        <f>+อัตลักษณ์!E82</f>
        <v>1</v>
      </c>
      <c r="AU83" s="13">
        <f>+อัตลักษณ์!F82</f>
        <v>20000</v>
      </c>
      <c r="AV83" s="47">
        <f>+'1 อำเภอ'!C82</f>
        <v>0</v>
      </c>
      <c r="AW83" s="47">
        <f>+'1 อำเภอ'!D82</f>
        <v>225000</v>
      </c>
      <c r="AX83" s="47">
        <f>+'1 อำเภอ'!E82</f>
        <v>0</v>
      </c>
      <c r="AY83" s="47">
        <f>+'1 อำเภอ'!F82</f>
        <v>0</v>
      </c>
      <c r="AZ83" s="47">
        <f>+'1 อำเภอ'!G82</f>
        <v>0</v>
      </c>
      <c r="BA83" s="47">
        <f>+'1 อำเภอ'!H82</f>
        <v>10000</v>
      </c>
      <c r="BB83" s="13">
        <f>+ลดต้นทุน!C82</f>
        <v>0</v>
      </c>
      <c r="BC83" s="13">
        <f>+ลดต้นทุน!D82</f>
        <v>0</v>
      </c>
      <c r="BD83" s="13">
        <f>+ครบวงจร!C82</f>
        <v>0</v>
      </c>
      <c r="BE83" s="13">
        <f>+ครบวงจร!D82</f>
        <v>0</v>
      </c>
      <c r="BF83" s="13">
        <f>+ครบวงจร!E82</f>
        <v>0</v>
      </c>
      <c r="BG83" s="13">
        <f>+ครบวงจร!F82</f>
        <v>0</v>
      </c>
      <c r="BH83" s="13">
        <f>+ชายแดนใต้!C82</f>
        <v>0</v>
      </c>
      <c r="BI83" s="13">
        <f>+ชายแดนใต้!D82</f>
        <v>0</v>
      </c>
      <c r="BJ83" s="13">
        <f>+ปรับปรุง!C82</f>
        <v>0</v>
      </c>
      <c r="BK83" s="13">
        <f>+ปรับปรุง!D82</f>
        <v>0</v>
      </c>
      <c r="BL83" s="13">
        <f>+เปลี่ยนเมล็ด!C82</f>
        <v>0</v>
      </c>
      <c r="BM83" s="13">
        <f>+เปลี่ยนเมล็ด!D82</f>
        <v>0</v>
      </c>
      <c r="BN83" s="13">
        <f>+อาหารสัตว์!C82</f>
        <v>0</v>
      </c>
      <c r="BO83" s="13">
        <f>+อาหารสัตว์!D82</f>
        <v>0</v>
      </c>
      <c r="BP83" s="13">
        <f>+DNA!C82</f>
        <v>0</v>
      </c>
      <c r="BQ83" s="13">
        <f>+DNA!D82</f>
        <v>0</v>
      </c>
      <c r="BR83" s="13">
        <f>+พระราชดำริ!C82</f>
        <v>0</v>
      </c>
      <c r="BS83" s="13">
        <f>+พระราชดำริ!D82</f>
        <v>0</v>
      </c>
      <c r="BT83" s="13">
        <f>+พระราชดำริ!E82</f>
        <v>0</v>
      </c>
      <c r="BU83" s="13">
        <f>+พระราชดำริ!F82</f>
        <v>0</v>
      </c>
      <c r="BV83" s="13">
        <f>+พระราชดำริ!G82</f>
        <v>390</v>
      </c>
      <c r="BW83" s="13">
        <f>+พระราชดำริ!H82</f>
        <v>258500</v>
      </c>
      <c r="BX83" s="17">
        <f>+SF!C82</f>
        <v>0</v>
      </c>
      <c r="BY83" s="17">
        <f>+SF!D82</f>
        <v>0</v>
      </c>
      <c r="BZ83" s="17">
        <f>+SF!E82</f>
        <v>240</v>
      </c>
      <c r="CA83" s="17">
        <f>+SF!F82</f>
        <v>13000</v>
      </c>
      <c r="CB83" s="13">
        <f>+ตลาดภายใน!C82</f>
        <v>0</v>
      </c>
      <c r="CC83" s="13">
        <f>+ตลาดภายใน!D82</f>
        <v>11250</v>
      </c>
      <c r="CD83" s="16">
        <f>+ก๊าซเรือนกระจก!C82</f>
        <v>0</v>
      </c>
      <c r="CE83" s="16">
        <f>+ก๊าซเรือนกระจก!D82</f>
        <v>0</v>
      </c>
      <c r="CF83" s="10">
        <f t="shared" si="5"/>
        <v>4755908</v>
      </c>
      <c r="CG83" s="18"/>
    </row>
    <row r="84" spans="1:85">
      <c r="A84" s="13">
        <v>76</v>
      </c>
      <c r="B84" s="13" t="s">
        <v>74</v>
      </c>
      <c r="C84" s="13">
        <f>+บุคลากร!C82</f>
        <v>0</v>
      </c>
      <c r="D84" s="13">
        <f>+ผลผลิต!C83</f>
        <v>0</v>
      </c>
      <c r="E84" s="13">
        <f>+ผลผลิต!D83</f>
        <v>0</v>
      </c>
      <c r="F84" s="13">
        <f>+ผลผลิต!E83</f>
        <v>0</v>
      </c>
      <c r="G84" s="13">
        <f>+ผลผลิต!F83</f>
        <v>0</v>
      </c>
      <c r="H84" s="13">
        <f>+ผลผลิต!G83</f>
        <v>0</v>
      </c>
      <c r="I84" s="13">
        <f>+ผลผลิต!H83</f>
        <v>0</v>
      </c>
      <c r="J84" s="32">
        <f>+ยกระดับ!C83</f>
        <v>2198</v>
      </c>
      <c r="K84" s="32">
        <f>+ยกระดับ!D83</f>
        <v>126000</v>
      </c>
      <c r="L84" s="32">
        <f>+ยกระดับ!E83</f>
        <v>0</v>
      </c>
      <c r="M84" s="32">
        <f>+ยกระดับ!F83</f>
        <v>0</v>
      </c>
      <c r="N84" s="32">
        <f>+ยกระดับ!G83</f>
        <v>0</v>
      </c>
      <c r="O84" s="32">
        <f>+ยกระดับ!H83</f>
        <v>0</v>
      </c>
      <c r="P84" s="32">
        <f>+แปลงใหญ่!C83</f>
        <v>0</v>
      </c>
      <c r="Q84" s="32">
        <f>+แปลงใหญ่!D83</f>
        <v>0</v>
      </c>
      <c r="R84" s="32">
        <f>+แปลงใหญ่!E83</f>
        <v>0</v>
      </c>
      <c r="S84" s="32">
        <f>+แปลงใหญ่!F83</f>
        <v>0</v>
      </c>
      <c r="T84" s="13">
        <f>+แปรรูป!C83</f>
        <v>0</v>
      </c>
      <c r="U84" s="13">
        <f>+แปรรูป!D83</f>
        <v>0</v>
      </c>
      <c r="V84" s="13">
        <f>+แปรรูป!E83</f>
        <v>0</v>
      </c>
      <c r="W84" s="13">
        <f>+แปรรูป!F83</f>
        <v>0</v>
      </c>
      <c r="X84" s="41">
        <f>+ยั่งยืน!C83</f>
        <v>707.5</v>
      </c>
      <c r="Y84" s="41">
        <f>+ยั่งยืน!D83</f>
        <v>226248</v>
      </c>
      <c r="Z84" s="41">
        <f>+ยั่งยืน!E83</f>
        <v>11</v>
      </c>
      <c r="AA84" s="41">
        <f>+ยั่งยืน!F83</f>
        <v>4950</v>
      </c>
      <c r="AB84" s="32">
        <f>+ผลิตและกระจาย!C83</f>
        <v>0</v>
      </c>
      <c r="AC84" s="32">
        <f>+ผลิตและกระจาย!D83</f>
        <v>0</v>
      </c>
      <c r="AD84" s="32">
        <f>+ผลิตและกระจาย!E83</f>
        <v>0</v>
      </c>
      <c r="AE84" s="32">
        <f>+ผลิตและกระจาย!F83</f>
        <v>0</v>
      </c>
      <c r="AF84" s="32">
        <f>+ผลิตและกระจาย!G83</f>
        <v>0</v>
      </c>
      <c r="AG84" s="32">
        <f>+ผลิตและกระจาย!H83</f>
        <v>0</v>
      </c>
      <c r="AH84" s="32">
        <f>+ผลิตและกระจาย!I83</f>
        <v>0</v>
      </c>
      <c r="AI84" s="32">
        <f>+ผลิตและกระจาย!J83</f>
        <v>0</v>
      </c>
      <c r="AJ84" s="32">
        <f>+ผลิตและกระจาย!K83</f>
        <v>0</v>
      </c>
      <c r="AK84" s="32">
        <f>+ผลิตและกระจาย!L83</f>
        <v>0</v>
      </c>
      <c r="AL84" s="13">
        <f>+ศขช!C83</f>
        <v>500</v>
      </c>
      <c r="AM84" s="13">
        <f>+ศขช!D83</f>
        <v>870750</v>
      </c>
      <c r="AN84" s="13">
        <f>+วัสดุเหลือใช้!C83</f>
        <v>0</v>
      </c>
      <c r="AO84" s="13">
        <f>+วัสดุเหลือใช้!D83</f>
        <v>0</v>
      </c>
      <c r="AP84" s="13">
        <f>+วัสดุเหลือใช้!E83</f>
        <v>0</v>
      </c>
      <c r="AQ84" s="13">
        <f>+วัสดุเหลือใช้!F83</f>
        <v>0</v>
      </c>
      <c r="AR84" s="13">
        <f>+อัตลักษณ์!C83</f>
        <v>0</v>
      </c>
      <c r="AS84" s="13">
        <f>+อัตลักษณ์!D83</f>
        <v>0</v>
      </c>
      <c r="AT84" s="13">
        <f>+อัตลักษณ์!E83</f>
        <v>3</v>
      </c>
      <c r="AU84" s="13">
        <f>+อัตลักษณ์!F83</f>
        <v>230000</v>
      </c>
      <c r="AV84" s="47">
        <f>+'1 อำเภอ'!C83</f>
        <v>0</v>
      </c>
      <c r="AW84" s="47">
        <f>+'1 อำเภอ'!D83</f>
        <v>0</v>
      </c>
      <c r="AX84" s="47">
        <f>+'1 อำเภอ'!E83</f>
        <v>0</v>
      </c>
      <c r="AY84" s="47">
        <f>+'1 อำเภอ'!F83</f>
        <v>0</v>
      </c>
      <c r="AZ84" s="47">
        <f>+'1 อำเภอ'!G83</f>
        <v>0</v>
      </c>
      <c r="BA84" s="47">
        <f>+'1 อำเภอ'!H83</f>
        <v>0</v>
      </c>
      <c r="BB84" s="13">
        <f>+ลดต้นทุน!C83</f>
        <v>0</v>
      </c>
      <c r="BC84" s="13">
        <f>+ลดต้นทุน!D83</f>
        <v>0</v>
      </c>
      <c r="BD84" s="13">
        <f>+ครบวงจร!C83</f>
        <v>0</v>
      </c>
      <c r="BE84" s="13">
        <f>+ครบวงจร!D83</f>
        <v>0</v>
      </c>
      <c r="BF84" s="13">
        <f>+ครบวงจร!E83</f>
        <v>0</v>
      </c>
      <c r="BG84" s="13">
        <f>+ครบวงจร!F83</f>
        <v>0</v>
      </c>
      <c r="BH84" s="13">
        <f>+ชายแดนใต้!C83</f>
        <v>0</v>
      </c>
      <c r="BI84" s="13">
        <f>+ชายแดนใต้!D83</f>
        <v>0</v>
      </c>
      <c r="BJ84" s="13">
        <f>+ปรับปรุง!C83</f>
        <v>0</v>
      </c>
      <c r="BK84" s="13">
        <f>+ปรับปรุง!D83</f>
        <v>0</v>
      </c>
      <c r="BL84" s="13">
        <f>+เปลี่ยนเมล็ด!C83</f>
        <v>0</v>
      </c>
      <c r="BM84" s="13">
        <f>+เปลี่ยนเมล็ด!D83</f>
        <v>0</v>
      </c>
      <c r="BN84" s="13">
        <f>+อาหารสัตว์!C83</f>
        <v>0</v>
      </c>
      <c r="BO84" s="13">
        <f>+อาหารสัตว์!D83</f>
        <v>0</v>
      </c>
      <c r="BP84" s="13">
        <f>+DNA!C83</f>
        <v>0</v>
      </c>
      <c r="BQ84" s="13">
        <f>+DNA!D83</f>
        <v>0</v>
      </c>
      <c r="BR84" s="13">
        <f>+พระราชดำริ!C83</f>
        <v>0</v>
      </c>
      <c r="BS84" s="13">
        <f>+พระราชดำริ!D83</f>
        <v>0</v>
      </c>
      <c r="BT84" s="13">
        <f>+พระราชดำริ!E83</f>
        <v>0</v>
      </c>
      <c r="BU84" s="13">
        <f>+พระราชดำริ!F83</f>
        <v>0</v>
      </c>
      <c r="BV84" s="13">
        <f>+พระราชดำริ!G83</f>
        <v>300</v>
      </c>
      <c r="BW84" s="13">
        <f>+พระราชดำริ!H83</f>
        <v>19500</v>
      </c>
      <c r="BX84" s="17">
        <f>+SF!C83</f>
        <v>0</v>
      </c>
      <c r="BY84" s="17">
        <f>+SF!D83</f>
        <v>0</v>
      </c>
      <c r="BZ84" s="17">
        <f>+SF!E83</f>
        <v>240</v>
      </c>
      <c r="CA84" s="17">
        <f>+SF!F83</f>
        <v>13000</v>
      </c>
      <c r="CB84" s="13">
        <f>+ตลาดภายใน!C83</f>
        <v>0</v>
      </c>
      <c r="CC84" s="13">
        <f>+ตลาดภายใน!D83</f>
        <v>11250</v>
      </c>
      <c r="CD84" s="16">
        <f>+ก๊าซเรือนกระจก!C83</f>
        <v>0</v>
      </c>
      <c r="CE84" s="16">
        <f>+ก๊าซเรือนกระจก!D83</f>
        <v>0</v>
      </c>
      <c r="CF84" s="10">
        <f t="shared" si="5"/>
        <v>1501698</v>
      </c>
      <c r="CG84" s="18"/>
    </row>
    <row r="85" spans="1:85">
      <c r="A85" s="13">
        <v>77</v>
      </c>
      <c r="B85" s="13" t="s">
        <v>78</v>
      </c>
      <c r="C85" s="13">
        <f>+บุคลากร!C83</f>
        <v>0</v>
      </c>
      <c r="D85" s="13">
        <f>+ผลผลิต!C84</f>
        <v>0</v>
      </c>
      <c r="E85" s="13">
        <f>+ผลผลิต!D84</f>
        <v>0</v>
      </c>
      <c r="F85" s="13">
        <f>+ผลผลิต!E84</f>
        <v>0</v>
      </c>
      <c r="G85" s="13">
        <f>+ผลผลิต!F84</f>
        <v>0</v>
      </c>
      <c r="H85" s="13">
        <f>+ผลผลิต!G84</f>
        <v>0</v>
      </c>
      <c r="I85" s="13">
        <f>+ผลผลิต!H84</f>
        <v>0</v>
      </c>
      <c r="J85" s="32">
        <f>+ยกระดับ!C84</f>
        <v>0</v>
      </c>
      <c r="K85" s="32">
        <f>+ยกระดับ!D84</f>
        <v>0</v>
      </c>
      <c r="L85" s="32">
        <f>+ยกระดับ!E84</f>
        <v>0</v>
      </c>
      <c r="M85" s="32">
        <f>+ยกระดับ!F84</f>
        <v>0</v>
      </c>
      <c r="N85" s="32">
        <f>+ยกระดับ!G84</f>
        <v>0</v>
      </c>
      <c r="O85" s="32">
        <f>+ยกระดับ!H84</f>
        <v>0</v>
      </c>
      <c r="P85" s="32">
        <f>+แปลงใหญ่!C84</f>
        <v>0</v>
      </c>
      <c r="Q85" s="32">
        <f>+แปลงใหญ่!D84</f>
        <v>0</v>
      </c>
      <c r="R85" s="32">
        <f>+แปลงใหญ่!E84</f>
        <v>0</v>
      </c>
      <c r="S85" s="32">
        <f>+แปลงใหญ่!F84</f>
        <v>0</v>
      </c>
      <c r="T85" s="13">
        <f>+แปรรูป!C84</f>
        <v>0</v>
      </c>
      <c r="U85" s="13">
        <f>+แปรรูป!D84</f>
        <v>0</v>
      </c>
      <c r="V85" s="13">
        <f>+แปรรูป!E84</f>
        <v>0</v>
      </c>
      <c r="W85" s="13">
        <f>+แปรรูป!F84</f>
        <v>0</v>
      </c>
      <c r="X85" s="41">
        <f>+ยั่งยืน!C84</f>
        <v>0</v>
      </c>
      <c r="Y85" s="41">
        <f>+ยั่งยืน!D84</f>
        <v>0</v>
      </c>
      <c r="Z85" s="41">
        <f>+ยั่งยืน!E84</f>
        <v>0</v>
      </c>
      <c r="AA85" s="41">
        <f>+ยั่งยืน!F84</f>
        <v>0</v>
      </c>
      <c r="AB85" s="32">
        <f>+ผลิตและกระจาย!C84</f>
        <v>0</v>
      </c>
      <c r="AC85" s="32">
        <f>+ผลิตและกระจาย!D84</f>
        <v>0</v>
      </c>
      <c r="AD85" s="32">
        <f>+ผลิตและกระจาย!E84</f>
        <v>0</v>
      </c>
      <c r="AE85" s="32">
        <f>+ผลิตและกระจาย!F84</f>
        <v>0</v>
      </c>
      <c r="AF85" s="32">
        <f>+ผลิตและกระจาย!G84</f>
        <v>0</v>
      </c>
      <c r="AG85" s="32">
        <f>+ผลิตและกระจาย!H84</f>
        <v>0</v>
      </c>
      <c r="AH85" s="32">
        <f>+ผลิตและกระจาย!I84</f>
        <v>0</v>
      </c>
      <c r="AI85" s="32">
        <f>+ผลิตและกระจาย!J84</f>
        <v>0</v>
      </c>
      <c r="AJ85" s="32">
        <f>+ผลิตและกระจาย!K84</f>
        <v>0</v>
      </c>
      <c r="AK85" s="32">
        <f>+ผลิตและกระจาย!L84</f>
        <v>0</v>
      </c>
      <c r="AL85" s="13">
        <f>+ศขช!C84</f>
        <v>0</v>
      </c>
      <c r="AM85" s="13">
        <f>+ศขช!D84</f>
        <v>0</v>
      </c>
      <c r="AN85" s="13">
        <f>+วัสดุเหลือใช้!C84</f>
        <v>0</v>
      </c>
      <c r="AO85" s="13">
        <f>+วัสดุเหลือใช้!D84</f>
        <v>0</v>
      </c>
      <c r="AP85" s="13">
        <f>+วัสดุเหลือใช้!E84</f>
        <v>0</v>
      </c>
      <c r="AQ85" s="13">
        <f>+วัสดุเหลือใช้!F84</f>
        <v>0</v>
      </c>
      <c r="AR85" s="13">
        <f>+อัตลักษณ์!C84</f>
        <v>0</v>
      </c>
      <c r="AS85" s="13">
        <f>+อัตลักษณ์!D84</f>
        <v>0</v>
      </c>
      <c r="AT85" s="13">
        <f>+อัตลักษณ์!E84</f>
        <v>0</v>
      </c>
      <c r="AU85" s="13">
        <f>+อัตลักษณ์!F84</f>
        <v>0</v>
      </c>
      <c r="AV85" s="47">
        <f>+'1 อำเภอ'!C84</f>
        <v>0</v>
      </c>
      <c r="AW85" s="47">
        <f>+'1 อำเภอ'!D84</f>
        <v>0</v>
      </c>
      <c r="AX85" s="47">
        <f>+'1 อำเภอ'!E84</f>
        <v>0</v>
      </c>
      <c r="AY85" s="47">
        <f>+'1 อำเภอ'!F84</f>
        <v>0</v>
      </c>
      <c r="AZ85" s="47">
        <f>+'1 อำเภอ'!G84</f>
        <v>0</v>
      </c>
      <c r="BA85" s="47">
        <f>+'1 อำเภอ'!H84</f>
        <v>0</v>
      </c>
      <c r="BB85" s="13">
        <f>+ลดต้นทุน!C84</f>
        <v>0</v>
      </c>
      <c r="BC85" s="13">
        <f>+ลดต้นทุน!D84</f>
        <v>0</v>
      </c>
      <c r="BD85" s="13">
        <f>+ครบวงจร!C84</f>
        <v>0</v>
      </c>
      <c r="BE85" s="13">
        <f>+ครบวงจร!D84</f>
        <v>0</v>
      </c>
      <c r="BF85" s="13">
        <f>+ครบวงจร!E84</f>
        <v>0</v>
      </c>
      <c r="BG85" s="13">
        <f>+ครบวงจร!F84</f>
        <v>0</v>
      </c>
      <c r="BH85" s="13">
        <f>+ชายแดนใต้!C84</f>
        <v>0</v>
      </c>
      <c r="BI85" s="13">
        <f>+ชายแดนใต้!D84</f>
        <v>0</v>
      </c>
      <c r="BJ85" s="13">
        <f>+ปรับปรุง!C84</f>
        <v>0</v>
      </c>
      <c r="BK85" s="13">
        <f>+ปรับปรุง!D84</f>
        <v>0</v>
      </c>
      <c r="BL85" s="13">
        <f>+เปลี่ยนเมล็ด!C84</f>
        <v>0</v>
      </c>
      <c r="BM85" s="13">
        <f>+เปลี่ยนเมล็ด!D84</f>
        <v>0</v>
      </c>
      <c r="BN85" s="13">
        <f>+อาหารสัตว์!C84</f>
        <v>0</v>
      </c>
      <c r="BO85" s="13">
        <f>+อาหารสัตว์!D84</f>
        <v>0</v>
      </c>
      <c r="BP85" s="13">
        <f>+DNA!C84</f>
        <v>0</v>
      </c>
      <c r="BQ85" s="13">
        <f>+DNA!D84</f>
        <v>0</v>
      </c>
      <c r="BR85" s="13">
        <f>+พระราชดำริ!C84</f>
        <v>0</v>
      </c>
      <c r="BS85" s="13">
        <f>+พระราชดำริ!D84</f>
        <v>0</v>
      </c>
      <c r="BT85" s="13">
        <f>+พระราชดำริ!E84</f>
        <v>0</v>
      </c>
      <c r="BU85" s="13">
        <f>+พระราชดำริ!F84</f>
        <v>0</v>
      </c>
      <c r="BV85" s="13">
        <f>+พระราชดำริ!G84</f>
        <v>100</v>
      </c>
      <c r="BW85" s="13">
        <f>+พระราชดำริ!H84</f>
        <v>20000</v>
      </c>
      <c r="BX85" s="17">
        <f>+SF!C84</f>
        <v>0</v>
      </c>
      <c r="BY85" s="17">
        <f>+SF!D84</f>
        <v>0</v>
      </c>
      <c r="BZ85" s="17">
        <f>+SF!E84</f>
        <v>240</v>
      </c>
      <c r="CA85" s="17">
        <f>+SF!F84</f>
        <v>13000</v>
      </c>
      <c r="CB85" s="13">
        <f>+ตลาดภายใน!C84</f>
        <v>0</v>
      </c>
      <c r="CC85" s="13">
        <f>+ตลาดภายใน!D84</f>
        <v>11250</v>
      </c>
      <c r="CD85" s="16">
        <f>+ก๊าซเรือนกระจก!C84</f>
        <v>0</v>
      </c>
      <c r="CE85" s="16">
        <f>+ก๊าซเรือนกระจก!D84</f>
        <v>0</v>
      </c>
      <c r="CF85" s="10">
        <f t="shared" si="5"/>
        <v>44250</v>
      </c>
      <c r="CG85" s="18"/>
    </row>
    <row r="86" spans="1:85" ht="24" customHeight="1">
      <c r="P86" s="26"/>
      <c r="Q86" s="26"/>
      <c r="BB86" s="85"/>
      <c r="BC86" s="85"/>
      <c r="BH86" s="13"/>
      <c r="BI86" s="13"/>
    </row>
    <row r="87" spans="1:85">
      <c r="BB87" s="86"/>
      <c r="BC87" s="86"/>
    </row>
    <row r="88" spans="1:85">
      <c r="BB88" s="27"/>
      <c r="BC88" s="27"/>
    </row>
  </sheetData>
  <mergeCells count="74">
    <mergeCell ref="BR3:BW3"/>
    <mergeCell ref="BR4:BW4"/>
    <mergeCell ref="BR5:BS5"/>
    <mergeCell ref="L5:M5"/>
    <mergeCell ref="N5:O5"/>
    <mergeCell ref="V5:W5"/>
    <mergeCell ref="T4:W4"/>
    <mergeCell ref="AB4:AK4"/>
    <mergeCell ref="AJ5:AK5"/>
    <mergeCell ref="AH5:AI5"/>
    <mergeCell ref="BJ5:BK5"/>
    <mergeCell ref="BL5:BM5"/>
    <mergeCell ref="BN5:BO5"/>
    <mergeCell ref="BP5:BQ5"/>
    <mergeCell ref="BL4:BM4"/>
    <mergeCell ref="BD4:BG4"/>
    <mergeCell ref="A1:AU1"/>
    <mergeCell ref="A2:AU2"/>
    <mergeCell ref="BB86:BC87"/>
    <mergeCell ref="AV1:CF1"/>
    <mergeCell ref="AV2:CF2"/>
    <mergeCell ref="CF3:CF5"/>
    <mergeCell ref="BX5:BY5"/>
    <mergeCell ref="BZ5:CA5"/>
    <mergeCell ref="CB5:CC5"/>
    <mergeCell ref="CD3:CE3"/>
    <mergeCell ref="CD5:CE5"/>
    <mergeCell ref="BB5:BC5"/>
    <mergeCell ref="BT5:BU5"/>
    <mergeCell ref="J4:O4"/>
    <mergeCell ref="BV5:BW5"/>
    <mergeCell ref="BD5:BE5"/>
    <mergeCell ref="BF5:BG5"/>
    <mergeCell ref="BH4:BI4"/>
    <mergeCell ref="BH5:BI5"/>
    <mergeCell ref="AL4:AM4"/>
    <mergeCell ref="CD4:CE4"/>
    <mergeCell ref="BN4:BO4"/>
    <mergeCell ref="BP4:BQ4"/>
    <mergeCell ref="CB4:CC4"/>
    <mergeCell ref="BJ4:BK4"/>
    <mergeCell ref="AN4:AQ4"/>
    <mergeCell ref="BX3:CC3"/>
    <mergeCell ref="BX4:CA4"/>
    <mergeCell ref="AP5:AQ5"/>
    <mergeCell ref="AR4:AU4"/>
    <mergeCell ref="AR5:AS5"/>
    <mergeCell ref="AT5:AU5"/>
    <mergeCell ref="AV4:BA4"/>
    <mergeCell ref="BB4:BC4"/>
    <mergeCell ref="AZ5:BA5"/>
    <mergeCell ref="J3:BQ3"/>
    <mergeCell ref="AV5:AW5"/>
    <mergeCell ref="AX5:AY5"/>
    <mergeCell ref="AL5:AM5"/>
    <mergeCell ref="AF5:AG5"/>
    <mergeCell ref="AN5:AO5"/>
    <mergeCell ref="Z5:AA5"/>
    <mergeCell ref="A3:B6"/>
    <mergeCell ref="D5:E5"/>
    <mergeCell ref="F5:G5"/>
    <mergeCell ref="AB5:AC5"/>
    <mergeCell ref="AD5:AE5"/>
    <mergeCell ref="X4:AA4"/>
    <mergeCell ref="H5:I5"/>
    <mergeCell ref="D4:I4"/>
    <mergeCell ref="D3:I3"/>
    <mergeCell ref="J5:K5"/>
    <mergeCell ref="P4:S4"/>
    <mergeCell ref="P5:Q5"/>
    <mergeCell ref="R5:S5"/>
    <mergeCell ref="C3:C4"/>
    <mergeCell ref="T5:U5"/>
    <mergeCell ref="X5:Y5"/>
  </mergeCells>
  <printOptions horizontalCentered="1" verticalCentered="1"/>
  <pageMargins left="0.28999999999999998" right="0.17" top="0.3" bottom="0.22" header="0.31496062992126" footer="0.22"/>
  <pageSetup paperSize="8" scale="33" orientation="landscape" horizontalDpi="4294967293" r:id="rId1"/>
  <colBreaks count="1" manualBreakCount="1">
    <brk id="43" max="8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H84"/>
  <sheetViews>
    <sheetView view="pageBreakPreview" zoomScale="80" zoomScaleNormal="80" zoomScaleSheetLayoutView="80" workbookViewId="0">
      <pane xSplit="2" ySplit="3" topLeftCell="C70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2"/>
    <col min="2" max="2" width="30.7109375" style="2" customWidth="1"/>
    <col min="3" max="3" width="40.7109375" style="2" customWidth="1"/>
    <col min="4" max="4" width="18.7109375" style="2" hidden="1" customWidth="1"/>
    <col min="5" max="5" width="18.140625" style="2" bestFit="1" customWidth="1"/>
    <col min="6" max="6" width="17.140625" style="2" bestFit="1" customWidth="1"/>
    <col min="7" max="7" width="13.7109375" style="2" bestFit="1" customWidth="1"/>
    <col min="8" max="16384" width="9" style="2"/>
  </cols>
  <sheetData>
    <row r="1" spans="1:8">
      <c r="A1" s="65" t="s">
        <v>140</v>
      </c>
      <c r="B1" s="65"/>
      <c r="C1" s="65"/>
      <c r="D1" s="45"/>
      <c r="E1" s="1"/>
      <c r="F1" s="1"/>
      <c r="G1" s="1"/>
      <c r="H1" s="1"/>
    </row>
    <row r="2" spans="1:8">
      <c r="A2" s="66" t="s">
        <v>80</v>
      </c>
      <c r="B2" s="66"/>
      <c r="C2" s="66"/>
      <c r="D2" s="46"/>
      <c r="E2" s="3"/>
      <c r="F2" s="3"/>
      <c r="G2" s="3"/>
      <c r="H2" s="3"/>
    </row>
    <row r="3" spans="1:8" s="6" customFormat="1">
      <c r="A3" s="69" t="s">
        <v>75</v>
      </c>
      <c r="B3" s="70"/>
      <c r="C3" s="7" t="s">
        <v>138</v>
      </c>
      <c r="D3" s="67" t="s">
        <v>81</v>
      </c>
      <c r="E3" s="4"/>
      <c r="F3" s="5"/>
      <c r="G3" s="5"/>
    </row>
    <row r="4" spans="1:8" s="6" customFormat="1">
      <c r="A4" s="71"/>
      <c r="B4" s="72"/>
      <c r="C4" s="7" t="s">
        <v>139</v>
      </c>
      <c r="D4" s="87"/>
      <c r="E4" s="8"/>
    </row>
    <row r="5" spans="1:8" s="6" customFormat="1">
      <c r="A5" s="73"/>
      <c r="B5" s="74"/>
      <c r="C5" s="144" t="s">
        <v>77</v>
      </c>
      <c r="D5" s="7"/>
      <c r="E5" s="9"/>
    </row>
    <row r="6" spans="1:8" s="40" customFormat="1">
      <c r="A6" s="34"/>
      <c r="B6" s="35" t="s">
        <v>76</v>
      </c>
      <c r="C6" s="145">
        <v>613985600</v>
      </c>
      <c r="D6" s="37">
        <f>SUM(D7:D83)</f>
        <v>613985600</v>
      </c>
      <c r="E6" s="39"/>
    </row>
    <row r="7" spans="1:8">
      <c r="A7" s="13">
        <v>1</v>
      </c>
      <c r="B7" s="13" t="s">
        <v>20</v>
      </c>
      <c r="C7" s="13"/>
      <c r="D7" s="12">
        <f>+C7</f>
        <v>0</v>
      </c>
      <c r="E7" s="18"/>
    </row>
    <row r="8" spans="1:8">
      <c r="A8" s="13">
        <v>2</v>
      </c>
      <c r="B8" s="13" t="s">
        <v>21</v>
      </c>
      <c r="C8" s="13"/>
      <c r="D8" s="12">
        <f t="shared" ref="D8:D71" si="0">+C8</f>
        <v>0</v>
      </c>
      <c r="E8" s="18"/>
    </row>
    <row r="9" spans="1:8">
      <c r="A9" s="13">
        <v>3</v>
      </c>
      <c r="B9" s="13" t="s">
        <v>22</v>
      </c>
      <c r="C9" s="13"/>
      <c r="D9" s="12">
        <f t="shared" si="0"/>
        <v>0</v>
      </c>
      <c r="E9" s="18"/>
    </row>
    <row r="10" spans="1:8">
      <c r="A10" s="13">
        <v>4</v>
      </c>
      <c r="B10" s="13" t="s">
        <v>23</v>
      </c>
      <c r="C10" s="13"/>
      <c r="D10" s="12">
        <f t="shared" si="0"/>
        <v>0</v>
      </c>
      <c r="E10" s="18"/>
    </row>
    <row r="11" spans="1:8">
      <c r="A11" s="13">
        <v>5</v>
      </c>
      <c r="B11" s="13" t="s">
        <v>24</v>
      </c>
      <c r="C11" s="13"/>
      <c r="D11" s="12">
        <f t="shared" si="0"/>
        <v>0</v>
      </c>
      <c r="E11" s="18"/>
    </row>
    <row r="12" spans="1:8">
      <c r="A12" s="13">
        <v>6</v>
      </c>
      <c r="B12" s="13" t="s">
        <v>25</v>
      </c>
      <c r="C12" s="13"/>
      <c r="D12" s="12">
        <f t="shared" si="0"/>
        <v>0</v>
      </c>
      <c r="E12" s="18"/>
    </row>
    <row r="13" spans="1:8">
      <c r="A13" s="13">
        <v>7</v>
      </c>
      <c r="B13" s="13" t="s">
        <v>26</v>
      </c>
      <c r="C13" s="13"/>
      <c r="D13" s="12">
        <f t="shared" si="0"/>
        <v>0</v>
      </c>
      <c r="E13" s="18"/>
    </row>
    <row r="14" spans="1:8">
      <c r="A14" s="13">
        <v>8</v>
      </c>
      <c r="B14" s="13" t="s">
        <v>27</v>
      </c>
      <c r="C14" s="13"/>
      <c r="D14" s="12">
        <f t="shared" si="0"/>
        <v>0</v>
      </c>
      <c r="E14" s="18"/>
    </row>
    <row r="15" spans="1:8">
      <c r="A15" s="13">
        <v>9</v>
      </c>
      <c r="B15" s="13" t="s">
        <v>28</v>
      </c>
      <c r="C15" s="13"/>
      <c r="D15" s="12">
        <f t="shared" si="0"/>
        <v>0</v>
      </c>
      <c r="E15" s="18"/>
    </row>
    <row r="16" spans="1:8">
      <c r="A16" s="13">
        <v>10</v>
      </c>
      <c r="B16" s="13" t="s">
        <v>37</v>
      </c>
      <c r="C16" s="13"/>
      <c r="D16" s="12">
        <f t="shared" si="0"/>
        <v>0</v>
      </c>
      <c r="E16" s="18"/>
    </row>
    <row r="17" spans="1:5">
      <c r="A17" s="13">
        <v>11</v>
      </c>
      <c r="B17" s="13" t="s">
        <v>38</v>
      </c>
      <c r="C17" s="13"/>
      <c r="D17" s="12">
        <f t="shared" si="0"/>
        <v>0</v>
      </c>
      <c r="E17" s="18"/>
    </row>
    <row r="18" spans="1:5">
      <c r="A18" s="13">
        <v>12</v>
      </c>
      <c r="B18" s="13" t="s">
        <v>39</v>
      </c>
      <c r="C18" s="13"/>
      <c r="D18" s="12">
        <f t="shared" si="0"/>
        <v>0</v>
      </c>
      <c r="E18" s="18"/>
    </row>
    <row r="19" spans="1:5">
      <c r="A19" s="13">
        <v>13</v>
      </c>
      <c r="B19" s="13" t="s">
        <v>40</v>
      </c>
      <c r="C19" s="13"/>
      <c r="D19" s="12">
        <f t="shared" si="0"/>
        <v>0</v>
      </c>
      <c r="E19" s="18"/>
    </row>
    <row r="20" spans="1:5">
      <c r="A20" s="13">
        <v>14</v>
      </c>
      <c r="B20" s="13" t="s">
        <v>29</v>
      </c>
      <c r="C20" s="13"/>
      <c r="D20" s="12">
        <f t="shared" si="0"/>
        <v>0</v>
      </c>
      <c r="E20" s="18"/>
    </row>
    <row r="21" spans="1:5">
      <c r="A21" s="13">
        <v>15</v>
      </c>
      <c r="B21" s="13" t="s">
        <v>55</v>
      </c>
      <c r="C21" s="13"/>
      <c r="D21" s="12">
        <f t="shared" si="0"/>
        <v>0</v>
      </c>
      <c r="E21" s="18"/>
    </row>
    <row r="22" spans="1:5">
      <c r="A22" s="13">
        <v>16</v>
      </c>
      <c r="B22" s="13" t="s">
        <v>56</v>
      </c>
      <c r="C22" s="13"/>
      <c r="D22" s="12">
        <f t="shared" si="0"/>
        <v>0</v>
      </c>
      <c r="E22" s="18"/>
    </row>
    <row r="23" spans="1:5">
      <c r="A23" s="13">
        <v>17</v>
      </c>
      <c r="B23" s="13" t="s">
        <v>0</v>
      </c>
      <c r="C23" s="13"/>
      <c r="D23" s="12">
        <f t="shared" si="0"/>
        <v>0</v>
      </c>
      <c r="E23" s="18"/>
    </row>
    <row r="24" spans="1:5">
      <c r="A24" s="13">
        <v>18</v>
      </c>
      <c r="B24" s="13" t="s">
        <v>1</v>
      </c>
      <c r="C24" s="13"/>
      <c r="D24" s="12">
        <f t="shared" si="0"/>
        <v>0</v>
      </c>
      <c r="E24" s="18"/>
    </row>
    <row r="25" spans="1:5">
      <c r="A25" s="13">
        <v>19</v>
      </c>
      <c r="B25" s="13" t="s">
        <v>2</v>
      </c>
      <c r="C25" s="13"/>
      <c r="D25" s="12">
        <f t="shared" si="0"/>
        <v>0</v>
      </c>
      <c r="E25" s="18"/>
    </row>
    <row r="26" spans="1:5">
      <c r="A26" s="13">
        <v>20</v>
      </c>
      <c r="B26" s="13" t="s">
        <v>3</v>
      </c>
      <c r="C26" s="13"/>
      <c r="D26" s="12">
        <f t="shared" si="0"/>
        <v>0</v>
      </c>
      <c r="E26" s="18"/>
    </row>
    <row r="27" spans="1:5">
      <c r="A27" s="13">
        <v>21</v>
      </c>
      <c r="B27" s="13" t="s">
        <v>4</v>
      </c>
      <c r="C27" s="13"/>
      <c r="D27" s="12">
        <f t="shared" si="0"/>
        <v>0</v>
      </c>
      <c r="E27" s="18"/>
    </row>
    <row r="28" spans="1:5">
      <c r="A28" s="13">
        <v>22</v>
      </c>
      <c r="B28" s="13" t="s">
        <v>5</v>
      </c>
      <c r="C28" s="13"/>
      <c r="D28" s="12">
        <f t="shared" si="0"/>
        <v>0</v>
      </c>
      <c r="E28" s="18"/>
    </row>
    <row r="29" spans="1:5">
      <c r="A29" s="13">
        <v>23</v>
      </c>
      <c r="B29" s="13" t="s">
        <v>6</v>
      </c>
      <c r="C29" s="13"/>
      <c r="D29" s="12">
        <f t="shared" si="0"/>
        <v>0</v>
      </c>
      <c r="E29" s="18"/>
    </row>
    <row r="30" spans="1:5">
      <c r="A30" s="13">
        <v>24</v>
      </c>
      <c r="B30" s="13" t="s">
        <v>7</v>
      </c>
      <c r="C30" s="13"/>
      <c r="D30" s="12">
        <f t="shared" si="0"/>
        <v>0</v>
      </c>
      <c r="E30" s="18"/>
    </row>
    <row r="31" spans="1:5">
      <c r="A31" s="13">
        <v>25</v>
      </c>
      <c r="B31" s="13" t="s">
        <v>8</v>
      </c>
      <c r="C31" s="13"/>
      <c r="D31" s="12">
        <f t="shared" si="0"/>
        <v>0</v>
      </c>
      <c r="E31" s="18"/>
    </row>
    <row r="32" spans="1:5">
      <c r="A32" s="13">
        <v>26</v>
      </c>
      <c r="B32" s="13" t="s">
        <v>9</v>
      </c>
      <c r="C32" s="13"/>
      <c r="D32" s="12">
        <f t="shared" si="0"/>
        <v>0</v>
      </c>
      <c r="E32" s="18"/>
    </row>
    <row r="33" spans="1:5">
      <c r="A33" s="13">
        <v>27</v>
      </c>
      <c r="B33" s="13" t="s">
        <v>10</v>
      </c>
      <c r="C33" s="13"/>
      <c r="D33" s="12">
        <f t="shared" si="0"/>
        <v>0</v>
      </c>
      <c r="E33" s="18"/>
    </row>
    <row r="34" spans="1:5">
      <c r="A34" s="13">
        <v>28</v>
      </c>
      <c r="B34" s="13" t="s">
        <v>11</v>
      </c>
      <c r="C34" s="13"/>
      <c r="D34" s="12">
        <f t="shared" si="0"/>
        <v>0</v>
      </c>
      <c r="E34" s="18"/>
    </row>
    <row r="35" spans="1:5">
      <c r="A35" s="13">
        <v>29</v>
      </c>
      <c r="B35" s="13" t="s">
        <v>12</v>
      </c>
      <c r="C35" s="13"/>
      <c r="D35" s="12">
        <f t="shared" si="0"/>
        <v>0</v>
      </c>
      <c r="E35" s="18"/>
    </row>
    <row r="36" spans="1:5">
      <c r="A36" s="13">
        <v>30</v>
      </c>
      <c r="B36" s="13" t="s">
        <v>13</v>
      </c>
      <c r="C36" s="13"/>
      <c r="D36" s="12">
        <f t="shared" si="0"/>
        <v>0</v>
      </c>
      <c r="E36" s="18"/>
    </row>
    <row r="37" spans="1:5">
      <c r="A37" s="13">
        <v>31</v>
      </c>
      <c r="B37" s="13" t="s">
        <v>14</v>
      </c>
      <c r="C37" s="13"/>
      <c r="D37" s="12">
        <f t="shared" si="0"/>
        <v>0</v>
      </c>
      <c r="E37" s="18"/>
    </row>
    <row r="38" spans="1:5">
      <c r="A38" s="13">
        <v>32</v>
      </c>
      <c r="B38" s="13" t="s">
        <v>15</v>
      </c>
      <c r="C38" s="13"/>
      <c r="D38" s="12">
        <f t="shared" si="0"/>
        <v>0</v>
      </c>
      <c r="E38" s="18"/>
    </row>
    <row r="39" spans="1:5">
      <c r="A39" s="13">
        <v>33</v>
      </c>
      <c r="B39" s="13" t="s">
        <v>16</v>
      </c>
      <c r="C39" s="13"/>
      <c r="D39" s="12">
        <f t="shared" si="0"/>
        <v>0</v>
      </c>
      <c r="E39" s="18"/>
    </row>
    <row r="40" spans="1:5">
      <c r="A40" s="13">
        <v>34</v>
      </c>
      <c r="B40" s="13" t="s">
        <v>17</v>
      </c>
      <c r="C40" s="13"/>
      <c r="D40" s="12">
        <f t="shared" si="0"/>
        <v>0</v>
      </c>
      <c r="E40" s="18"/>
    </row>
    <row r="41" spans="1:5">
      <c r="A41" s="13">
        <v>35</v>
      </c>
      <c r="B41" s="13" t="s">
        <v>18</v>
      </c>
      <c r="C41" s="13"/>
      <c r="D41" s="12">
        <f t="shared" si="0"/>
        <v>0</v>
      </c>
      <c r="E41" s="18"/>
    </row>
    <row r="42" spans="1:5">
      <c r="A42" s="13">
        <v>36</v>
      </c>
      <c r="B42" s="13" t="s">
        <v>19</v>
      </c>
      <c r="C42" s="13"/>
      <c r="D42" s="12">
        <f t="shared" si="0"/>
        <v>0</v>
      </c>
      <c r="E42" s="18"/>
    </row>
    <row r="43" spans="1:5">
      <c r="A43" s="13">
        <v>37</v>
      </c>
      <c r="B43" s="13" t="s">
        <v>30</v>
      </c>
      <c r="C43" s="13"/>
      <c r="D43" s="12">
        <f t="shared" si="0"/>
        <v>0</v>
      </c>
      <c r="E43" s="18"/>
    </row>
    <row r="44" spans="1:5">
      <c r="A44" s="13">
        <v>38</v>
      </c>
      <c r="B44" s="13" t="s">
        <v>31</v>
      </c>
      <c r="C44" s="13"/>
      <c r="D44" s="12">
        <f t="shared" si="0"/>
        <v>0</v>
      </c>
      <c r="E44" s="18"/>
    </row>
    <row r="45" spans="1:5">
      <c r="A45" s="13">
        <v>39</v>
      </c>
      <c r="B45" s="13" t="s">
        <v>32</v>
      </c>
      <c r="C45" s="13"/>
      <c r="D45" s="12">
        <f t="shared" si="0"/>
        <v>0</v>
      </c>
      <c r="E45" s="18"/>
    </row>
    <row r="46" spans="1:5">
      <c r="A46" s="13">
        <v>40</v>
      </c>
      <c r="B46" s="13" t="s">
        <v>33</v>
      </c>
      <c r="C46" s="13"/>
      <c r="D46" s="12">
        <f t="shared" si="0"/>
        <v>0</v>
      </c>
      <c r="E46" s="18"/>
    </row>
    <row r="47" spans="1:5">
      <c r="A47" s="13">
        <v>41</v>
      </c>
      <c r="B47" s="13" t="s">
        <v>34</v>
      </c>
      <c r="C47" s="13"/>
      <c r="D47" s="12">
        <f t="shared" si="0"/>
        <v>0</v>
      </c>
      <c r="E47" s="18"/>
    </row>
    <row r="48" spans="1:5" ht="26.25" customHeight="1">
      <c r="A48" s="13">
        <v>42</v>
      </c>
      <c r="B48" s="13" t="s">
        <v>35</v>
      </c>
      <c r="C48" s="13"/>
      <c r="D48" s="12">
        <f t="shared" si="0"/>
        <v>0</v>
      </c>
      <c r="E48" s="18"/>
    </row>
    <row r="49" spans="1:5">
      <c r="A49" s="13">
        <v>43</v>
      </c>
      <c r="B49" s="13" t="s">
        <v>36</v>
      </c>
      <c r="C49" s="13"/>
      <c r="D49" s="12">
        <f t="shared" si="0"/>
        <v>0</v>
      </c>
      <c r="E49" s="18"/>
    </row>
    <row r="50" spans="1:5">
      <c r="A50" s="13">
        <v>44</v>
      </c>
      <c r="B50" s="13" t="s">
        <v>41</v>
      </c>
      <c r="C50" s="13"/>
      <c r="D50" s="12">
        <f t="shared" si="0"/>
        <v>0</v>
      </c>
      <c r="E50" s="18"/>
    </row>
    <row r="51" spans="1:5">
      <c r="A51" s="13">
        <v>45</v>
      </c>
      <c r="B51" s="13" t="s">
        <v>42</v>
      </c>
      <c r="C51" s="13"/>
      <c r="D51" s="12">
        <f t="shared" si="0"/>
        <v>0</v>
      </c>
      <c r="E51" s="18"/>
    </row>
    <row r="52" spans="1:5">
      <c r="A52" s="13">
        <v>46</v>
      </c>
      <c r="B52" s="13" t="s">
        <v>43</v>
      </c>
      <c r="C52" s="13"/>
      <c r="D52" s="12">
        <f t="shared" si="0"/>
        <v>0</v>
      </c>
      <c r="E52" s="18"/>
    </row>
    <row r="53" spans="1:5">
      <c r="A53" s="13">
        <v>47</v>
      </c>
      <c r="B53" s="13" t="s">
        <v>44</v>
      </c>
      <c r="C53" s="13"/>
      <c r="D53" s="12">
        <f t="shared" si="0"/>
        <v>0</v>
      </c>
      <c r="E53" s="18"/>
    </row>
    <row r="54" spans="1:5" s="25" customFormat="1">
      <c r="A54" s="31">
        <v>48</v>
      </c>
      <c r="B54" s="19" t="s">
        <v>161</v>
      </c>
      <c r="C54" s="33">
        <v>613985600</v>
      </c>
      <c r="D54" s="12">
        <f t="shared" si="0"/>
        <v>613985600</v>
      </c>
      <c r="E54" s="24"/>
    </row>
    <row r="55" spans="1:5">
      <c r="A55" s="13">
        <v>49</v>
      </c>
      <c r="B55" s="13" t="s">
        <v>45</v>
      </c>
      <c r="C55" s="13"/>
      <c r="D55" s="12">
        <f t="shared" si="0"/>
        <v>0</v>
      </c>
      <c r="E55" s="18"/>
    </row>
    <row r="56" spans="1:5">
      <c r="A56" s="13">
        <v>50</v>
      </c>
      <c r="B56" s="13" t="s">
        <v>46</v>
      </c>
      <c r="C56" s="13"/>
      <c r="D56" s="12">
        <f t="shared" si="0"/>
        <v>0</v>
      </c>
      <c r="E56" s="18"/>
    </row>
    <row r="57" spans="1:5">
      <c r="A57" s="13">
        <v>51</v>
      </c>
      <c r="B57" s="13" t="s">
        <v>47</v>
      </c>
      <c r="C57" s="13"/>
      <c r="D57" s="12">
        <f t="shared" si="0"/>
        <v>0</v>
      </c>
      <c r="E57" s="18"/>
    </row>
    <row r="58" spans="1:5">
      <c r="A58" s="13">
        <v>52</v>
      </c>
      <c r="B58" s="13" t="s">
        <v>48</v>
      </c>
      <c r="C58" s="13"/>
      <c r="D58" s="12">
        <f t="shared" si="0"/>
        <v>0</v>
      </c>
      <c r="E58" s="18"/>
    </row>
    <row r="59" spans="1:5">
      <c r="A59" s="13">
        <v>53</v>
      </c>
      <c r="B59" s="13" t="s">
        <v>49</v>
      </c>
      <c r="C59" s="13"/>
      <c r="D59" s="12">
        <f t="shared" si="0"/>
        <v>0</v>
      </c>
      <c r="E59" s="18"/>
    </row>
    <row r="60" spans="1:5">
      <c r="A60" s="13">
        <v>54</v>
      </c>
      <c r="B60" s="13" t="s">
        <v>50</v>
      </c>
      <c r="C60" s="13"/>
      <c r="D60" s="12">
        <f t="shared" si="0"/>
        <v>0</v>
      </c>
      <c r="E60" s="18"/>
    </row>
    <row r="61" spans="1:5">
      <c r="A61" s="13">
        <v>55</v>
      </c>
      <c r="B61" s="13" t="s">
        <v>51</v>
      </c>
      <c r="C61" s="13"/>
      <c r="D61" s="12">
        <f t="shared" si="0"/>
        <v>0</v>
      </c>
      <c r="E61" s="18"/>
    </row>
    <row r="62" spans="1:5">
      <c r="A62" s="13">
        <v>56</v>
      </c>
      <c r="B62" s="13" t="s">
        <v>52</v>
      </c>
      <c r="C62" s="13"/>
      <c r="D62" s="12">
        <f t="shared" si="0"/>
        <v>0</v>
      </c>
      <c r="E62" s="18"/>
    </row>
    <row r="63" spans="1:5">
      <c r="A63" s="13">
        <v>57</v>
      </c>
      <c r="B63" s="13" t="s">
        <v>53</v>
      </c>
      <c r="C63" s="13"/>
      <c r="D63" s="12">
        <f t="shared" si="0"/>
        <v>0</v>
      </c>
      <c r="E63" s="18"/>
    </row>
    <row r="64" spans="1:5">
      <c r="A64" s="13">
        <v>58</v>
      </c>
      <c r="B64" s="13" t="s">
        <v>54</v>
      </c>
      <c r="C64" s="13"/>
      <c r="D64" s="12">
        <f t="shared" si="0"/>
        <v>0</v>
      </c>
      <c r="E64" s="18"/>
    </row>
    <row r="65" spans="1:5">
      <c r="A65" s="13">
        <v>59</v>
      </c>
      <c r="B65" s="13" t="s">
        <v>57</v>
      </c>
      <c r="C65" s="13"/>
      <c r="D65" s="12">
        <f t="shared" si="0"/>
        <v>0</v>
      </c>
      <c r="E65" s="18"/>
    </row>
    <row r="66" spans="1:5" ht="27" customHeight="1">
      <c r="A66" s="13">
        <v>60</v>
      </c>
      <c r="B66" s="13" t="s">
        <v>58</v>
      </c>
      <c r="C66" s="13"/>
      <c r="D66" s="12">
        <f t="shared" si="0"/>
        <v>0</v>
      </c>
      <c r="E66" s="18"/>
    </row>
    <row r="67" spans="1:5">
      <c r="A67" s="13">
        <v>61</v>
      </c>
      <c r="B67" s="13" t="s">
        <v>59</v>
      </c>
      <c r="C67" s="13"/>
      <c r="D67" s="12">
        <f t="shared" si="0"/>
        <v>0</v>
      </c>
      <c r="E67" s="18"/>
    </row>
    <row r="68" spans="1:5">
      <c r="A68" s="13">
        <v>62</v>
      </c>
      <c r="B68" s="13" t="s">
        <v>60</v>
      </c>
      <c r="C68" s="13"/>
      <c r="D68" s="12">
        <f t="shared" si="0"/>
        <v>0</v>
      </c>
      <c r="E68" s="18"/>
    </row>
    <row r="69" spans="1:5">
      <c r="A69" s="13">
        <v>63</v>
      </c>
      <c r="B69" s="13" t="s">
        <v>61</v>
      </c>
      <c r="C69" s="13"/>
      <c r="D69" s="12">
        <f t="shared" si="0"/>
        <v>0</v>
      </c>
      <c r="E69" s="18"/>
    </row>
    <row r="70" spans="1:5">
      <c r="A70" s="13">
        <v>64</v>
      </c>
      <c r="B70" s="13" t="s">
        <v>62</v>
      </c>
      <c r="C70" s="13"/>
      <c r="D70" s="12">
        <f t="shared" si="0"/>
        <v>0</v>
      </c>
      <c r="E70" s="18"/>
    </row>
    <row r="71" spans="1:5">
      <c r="A71" s="13">
        <v>65</v>
      </c>
      <c r="B71" s="13" t="s">
        <v>63</v>
      </c>
      <c r="C71" s="13"/>
      <c r="D71" s="12">
        <f t="shared" si="0"/>
        <v>0</v>
      </c>
      <c r="E71" s="18"/>
    </row>
    <row r="72" spans="1:5">
      <c r="A72" s="13">
        <v>66</v>
      </c>
      <c r="B72" s="13" t="s">
        <v>64</v>
      </c>
      <c r="C72" s="13"/>
      <c r="D72" s="12">
        <f t="shared" ref="D72:D83" si="1">+C72</f>
        <v>0</v>
      </c>
      <c r="E72" s="18"/>
    </row>
    <row r="73" spans="1:5">
      <c r="A73" s="13">
        <v>67</v>
      </c>
      <c r="B73" s="13" t="s">
        <v>65</v>
      </c>
      <c r="C73" s="13"/>
      <c r="D73" s="12">
        <f t="shared" si="1"/>
        <v>0</v>
      </c>
      <c r="E73" s="18"/>
    </row>
    <row r="74" spans="1:5">
      <c r="A74" s="13">
        <v>68</v>
      </c>
      <c r="B74" s="13" t="s">
        <v>66</v>
      </c>
      <c r="C74" s="13"/>
      <c r="D74" s="12">
        <f t="shared" si="1"/>
        <v>0</v>
      </c>
      <c r="E74" s="18"/>
    </row>
    <row r="75" spans="1:5">
      <c r="A75" s="13">
        <v>69</v>
      </c>
      <c r="B75" s="13" t="s">
        <v>67</v>
      </c>
      <c r="C75" s="13"/>
      <c r="D75" s="12">
        <f t="shared" si="1"/>
        <v>0</v>
      </c>
      <c r="E75" s="18"/>
    </row>
    <row r="76" spans="1:5">
      <c r="A76" s="13">
        <v>70</v>
      </c>
      <c r="B76" s="13" t="s">
        <v>68</v>
      </c>
      <c r="C76" s="13"/>
      <c r="D76" s="12">
        <f t="shared" si="1"/>
        <v>0</v>
      </c>
      <c r="E76" s="18"/>
    </row>
    <row r="77" spans="1:5">
      <c r="A77" s="13">
        <v>71</v>
      </c>
      <c r="B77" s="13" t="s">
        <v>69</v>
      </c>
      <c r="C77" s="13"/>
      <c r="D77" s="12">
        <f t="shared" si="1"/>
        <v>0</v>
      </c>
      <c r="E77" s="18"/>
    </row>
    <row r="78" spans="1:5">
      <c r="A78" s="13">
        <v>72</v>
      </c>
      <c r="B78" s="13" t="s">
        <v>70</v>
      </c>
      <c r="C78" s="13"/>
      <c r="D78" s="12">
        <f t="shared" si="1"/>
        <v>0</v>
      </c>
      <c r="E78" s="18"/>
    </row>
    <row r="79" spans="1:5">
      <c r="A79" s="13">
        <v>73</v>
      </c>
      <c r="B79" s="13" t="s">
        <v>71</v>
      </c>
      <c r="C79" s="13"/>
      <c r="D79" s="12">
        <f t="shared" si="1"/>
        <v>0</v>
      </c>
      <c r="E79" s="18"/>
    </row>
    <row r="80" spans="1:5">
      <c r="A80" s="13">
        <v>74</v>
      </c>
      <c r="B80" s="13" t="s">
        <v>72</v>
      </c>
      <c r="C80" s="13"/>
      <c r="D80" s="12">
        <f t="shared" si="1"/>
        <v>0</v>
      </c>
      <c r="E80" s="18"/>
    </row>
    <row r="81" spans="1:5">
      <c r="A81" s="13">
        <v>75</v>
      </c>
      <c r="B81" s="13" t="s">
        <v>73</v>
      </c>
      <c r="C81" s="13"/>
      <c r="D81" s="12">
        <f t="shared" si="1"/>
        <v>0</v>
      </c>
      <c r="E81" s="18"/>
    </row>
    <row r="82" spans="1:5">
      <c r="A82" s="13">
        <v>76</v>
      </c>
      <c r="B82" s="13" t="s">
        <v>74</v>
      </c>
      <c r="C82" s="13"/>
      <c r="D82" s="12">
        <f t="shared" si="1"/>
        <v>0</v>
      </c>
      <c r="E82" s="18"/>
    </row>
    <row r="83" spans="1:5">
      <c r="A83" s="13">
        <v>77</v>
      </c>
      <c r="B83" s="13" t="s">
        <v>78</v>
      </c>
      <c r="C83" s="13"/>
      <c r="D83" s="12">
        <f t="shared" si="1"/>
        <v>0</v>
      </c>
      <c r="E83" s="18"/>
    </row>
    <row r="84" spans="1:5" ht="24" customHeight="1"/>
  </sheetData>
  <mergeCells count="4">
    <mergeCell ref="D3:D4"/>
    <mergeCell ref="A1:C1"/>
    <mergeCell ref="A2:C2"/>
    <mergeCell ref="A3:B5"/>
  </mergeCells>
  <printOptions horizontalCentered="1"/>
  <pageMargins left="0.5" right="0.5" top="0.5" bottom="0.22" header="0.31496062992126" footer="0.22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87"/>
  <sheetViews>
    <sheetView view="pageBreakPreview" zoomScale="80" zoomScaleNormal="80" zoomScaleSheetLayoutView="80" workbookViewId="0">
      <pane xSplit="2" ySplit="4" topLeftCell="C5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2"/>
    <col min="2" max="2" width="30.7109375" style="2" customWidth="1"/>
    <col min="3" max="3" width="15.7109375" style="2" customWidth="1"/>
    <col min="4" max="4" width="20.7109375" style="2" customWidth="1"/>
    <col min="5" max="5" width="15.7109375" style="2" customWidth="1"/>
    <col min="6" max="6" width="20.7109375" style="2" customWidth="1"/>
    <col min="7" max="7" width="15.7109375" style="2" customWidth="1"/>
    <col min="8" max="9" width="20.7109375" style="2" customWidth="1"/>
    <col min="10" max="10" width="18.140625" style="2" bestFit="1" customWidth="1"/>
    <col min="11" max="11" width="17.140625" style="2" bestFit="1" customWidth="1"/>
    <col min="12" max="12" width="13.7109375" style="2" bestFit="1" customWidth="1"/>
    <col min="13" max="16384" width="9" style="2"/>
  </cols>
  <sheetData>
    <row r="1" spans="1:13">
      <c r="A1" s="65" t="s">
        <v>140</v>
      </c>
      <c r="B1" s="65"/>
      <c r="C1" s="65"/>
      <c r="D1" s="65"/>
      <c r="E1" s="65"/>
      <c r="F1" s="65"/>
      <c r="G1" s="65"/>
      <c r="H1" s="65"/>
      <c r="I1" s="65"/>
      <c r="J1" s="1"/>
      <c r="K1" s="1"/>
      <c r="L1" s="1"/>
      <c r="M1" s="1"/>
    </row>
    <row r="2" spans="1:13">
      <c r="A2" s="66" t="s">
        <v>80</v>
      </c>
      <c r="B2" s="66"/>
      <c r="C2" s="66"/>
      <c r="D2" s="66"/>
      <c r="E2" s="66"/>
      <c r="F2" s="66"/>
      <c r="G2" s="66"/>
      <c r="H2" s="66"/>
      <c r="I2" s="66"/>
      <c r="J2" s="3"/>
      <c r="K2" s="3"/>
      <c r="L2" s="3"/>
      <c r="M2" s="3"/>
    </row>
    <row r="3" spans="1:13" s="6" customFormat="1">
      <c r="A3" s="69" t="s">
        <v>75</v>
      </c>
      <c r="B3" s="70"/>
      <c r="C3" s="75" t="s">
        <v>82</v>
      </c>
      <c r="D3" s="77"/>
      <c r="E3" s="77"/>
      <c r="F3" s="77"/>
      <c r="G3" s="77"/>
      <c r="H3" s="77"/>
      <c r="I3" s="76"/>
      <c r="J3" s="4"/>
      <c r="K3" s="5"/>
      <c r="L3" s="5"/>
    </row>
    <row r="4" spans="1:13" s="6" customFormat="1">
      <c r="A4" s="71"/>
      <c r="B4" s="72"/>
      <c r="C4" s="75" t="s">
        <v>83</v>
      </c>
      <c r="D4" s="77"/>
      <c r="E4" s="77"/>
      <c r="F4" s="77"/>
      <c r="G4" s="77"/>
      <c r="H4" s="77"/>
      <c r="I4" s="76"/>
      <c r="J4" s="4"/>
    </row>
    <row r="5" spans="1:13" s="6" customFormat="1" ht="55.5" customHeight="1">
      <c r="A5" s="71"/>
      <c r="B5" s="72"/>
      <c r="C5" s="128" t="s">
        <v>84</v>
      </c>
      <c r="D5" s="128"/>
      <c r="E5" s="128" t="s">
        <v>136</v>
      </c>
      <c r="F5" s="128"/>
      <c r="G5" s="128" t="s">
        <v>85</v>
      </c>
      <c r="H5" s="128"/>
      <c r="I5" s="7" t="s">
        <v>81</v>
      </c>
      <c r="J5" s="8"/>
    </row>
    <row r="6" spans="1:13" s="6" customFormat="1" ht="48">
      <c r="A6" s="73"/>
      <c r="B6" s="74"/>
      <c r="C6" s="59" t="s">
        <v>170</v>
      </c>
      <c r="D6" s="59" t="s">
        <v>77</v>
      </c>
      <c r="E6" s="59" t="s">
        <v>172</v>
      </c>
      <c r="F6" s="59" t="s">
        <v>77</v>
      </c>
      <c r="G6" s="59" t="s">
        <v>173</v>
      </c>
      <c r="H6" s="59" t="s">
        <v>77</v>
      </c>
      <c r="I6" s="7" t="s">
        <v>77</v>
      </c>
      <c r="J6" s="9"/>
    </row>
    <row r="7" spans="1:13" s="40" customFormat="1">
      <c r="A7" s="34"/>
      <c r="B7" s="35" t="s">
        <v>76</v>
      </c>
      <c r="C7" s="37">
        <v>4</v>
      </c>
      <c r="D7" s="37">
        <f>SUM(D8:D84)</f>
        <v>151515100</v>
      </c>
      <c r="E7" s="38">
        <v>70</v>
      </c>
      <c r="F7" s="37">
        <v>96143300</v>
      </c>
      <c r="G7" s="38">
        <v>85</v>
      </c>
      <c r="H7" s="37">
        <v>3900000</v>
      </c>
      <c r="I7" s="37">
        <f>SUM(I8:I84)</f>
        <v>251558400</v>
      </c>
      <c r="J7" s="39"/>
    </row>
    <row r="8" spans="1:13">
      <c r="A8" s="13">
        <v>1</v>
      </c>
      <c r="B8" s="13" t="s">
        <v>20</v>
      </c>
      <c r="C8" s="48"/>
      <c r="D8" s="16">
        <v>18054100</v>
      </c>
      <c r="E8" s="14"/>
      <c r="F8" s="15"/>
      <c r="G8" s="14"/>
      <c r="H8" s="15"/>
      <c r="I8" s="12">
        <f>+D8+F8+H8</f>
        <v>18054100</v>
      </c>
      <c r="J8" s="18"/>
    </row>
    <row r="9" spans="1:13">
      <c r="A9" s="13">
        <v>2</v>
      </c>
      <c r="B9" s="13" t="s">
        <v>21</v>
      </c>
      <c r="C9" s="48"/>
      <c r="D9" s="16"/>
      <c r="E9" s="14"/>
      <c r="F9" s="15"/>
      <c r="G9" s="14"/>
      <c r="H9" s="15"/>
      <c r="I9" s="12">
        <f t="shared" ref="I9:I72" si="0">+D9+F9+H9</f>
        <v>0</v>
      </c>
      <c r="J9" s="18"/>
    </row>
    <row r="10" spans="1:13">
      <c r="A10" s="13">
        <v>3</v>
      </c>
      <c r="B10" s="13" t="s">
        <v>22</v>
      </c>
      <c r="C10" s="48"/>
      <c r="D10" s="16"/>
      <c r="E10" s="14"/>
      <c r="F10" s="15"/>
      <c r="G10" s="14"/>
      <c r="H10" s="15"/>
      <c r="I10" s="12">
        <f t="shared" si="0"/>
        <v>0</v>
      </c>
      <c r="J10" s="18"/>
    </row>
    <row r="11" spans="1:13">
      <c r="A11" s="13">
        <v>4</v>
      </c>
      <c r="B11" s="13" t="s">
        <v>23</v>
      </c>
      <c r="C11" s="48"/>
      <c r="D11" s="16"/>
      <c r="E11" s="14"/>
      <c r="F11" s="15"/>
      <c r="G11" s="14"/>
      <c r="H11" s="15"/>
      <c r="I11" s="12">
        <f t="shared" si="0"/>
        <v>0</v>
      </c>
      <c r="J11" s="18"/>
    </row>
    <row r="12" spans="1:13">
      <c r="A12" s="13">
        <v>5</v>
      </c>
      <c r="B12" s="13" t="s">
        <v>24</v>
      </c>
      <c r="C12" s="48"/>
      <c r="D12" s="16">
        <v>28747900</v>
      </c>
      <c r="E12" s="14"/>
      <c r="F12" s="15"/>
      <c r="G12" s="14"/>
      <c r="H12" s="15"/>
      <c r="I12" s="12">
        <f t="shared" si="0"/>
        <v>28747900</v>
      </c>
      <c r="J12" s="18"/>
    </row>
    <row r="13" spans="1:13">
      <c r="A13" s="13">
        <v>6</v>
      </c>
      <c r="B13" s="13" t="s">
        <v>25</v>
      </c>
      <c r="C13" s="48"/>
      <c r="D13" s="16"/>
      <c r="E13" s="14"/>
      <c r="F13" s="15"/>
      <c r="G13" s="14"/>
      <c r="H13" s="15"/>
      <c r="I13" s="12">
        <f t="shared" si="0"/>
        <v>0</v>
      </c>
      <c r="J13" s="18"/>
    </row>
    <row r="14" spans="1:13">
      <c r="A14" s="13">
        <v>7</v>
      </c>
      <c r="B14" s="13" t="s">
        <v>26</v>
      </c>
      <c r="C14" s="48"/>
      <c r="D14" s="16">
        <v>303500</v>
      </c>
      <c r="E14" s="14"/>
      <c r="F14" s="15"/>
      <c r="G14" s="14"/>
      <c r="H14" s="15"/>
      <c r="I14" s="12">
        <f t="shared" si="0"/>
        <v>303500</v>
      </c>
      <c r="J14" s="18"/>
    </row>
    <row r="15" spans="1:13">
      <c r="A15" s="13">
        <v>8</v>
      </c>
      <c r="B15" s="13" t="s">
        <v>27</v>
      </c>
      <c r="C15" s="48"/>
      <c r="D15" s="16"/>
      <c r="E15" s="14"/>
      <c r="F15" s="15"/>
      <c r="G15" s="14"/>
      <c r="H15" s="15"/>
      <c r="I15" s="12">
        <f t="shared" si="0"/>
        <v>0</v>
      </c>
      <c r="J15" s="18"/>
    </row>
    <row r="16" spans="1:13">
      <c r="A16" s="13">
        <v>9</v>
      </c>
      <c r="B16" s="13" t="s">
        <v>28</v>
      </c>
      <c r="C16" s="48"/>
      <c r="D16" s="16">
        <f>7277300+180000</f>
        <v>7457300</v>
      </c>
      <c r="E16" s="14"/>
      <c r="F16" s="15"/>
      <c r="G16" s="14"/>
      <c r="H16" s="15"/>
      <c r="I16" s="12">
        <f t="shared" si="0"/>
        <v>7457300</v>
      </c>
      <c r="J16" s="18"/>
    </row>
    <row r="17" spans="1:10">
      <c r="A17" s="13">
        <v>10</v>
      </c>
      <c r="B17" s="13" t="s">
        <v>37</v>
      </c>
      <c r="C17" s="48"/>
      <c r="D17" s="16"/>
      <c r="E17" s="14"/>
      <c r="F17" s="15"/>
      <c r="G17" s="14"/>
      <c r="H17" s="15"/>
      <c r="I17" s="12">
        <f t="shared" si="0"/>
        <v>0</v>
      </c>
      <c r="J17" s="18"/>
    </row>
    <row r="18" spans="1:10">
      <c r="A18" s="13">
        <v>11</v>
      </c>
      <c r="B18" s="13" t="s">
        <v>38</v>
      </c>
      <c r="C18" s="48"/>
      <c r="D18" s="16"/>
      <c r="E18" s="14"/>
      <c r="F18" s="15"/>
      <c r="G18" s="14"/>
      <c r="H18" s="15"/>
      <c r="I18" s="12">
        <f t="shared" si="0"/>
        <v>0</v>
      </c>
      <c r="J18" s="18"/>
    </row>
    <row r="19" spans="1:10">
      <c r="A19" s="13">
        <v>12</v>
      </c>
      <c r="B19" s="13" t="s">
        <v>39</v>
      </c>
      <c r="C19" s="48"/>
      <c r="D19" s="16"/>
      <c r="E19" s="14"/>
      <c r="F19" s="15"/>
      <c r="G19" s="14"/>
      <c r="H19" s="15"/>
      <c r="I19" s="12">
        <f t="shared" si="0"/>
        <v>0</v>
      </c>
      <c r="J19" s="18"/>
    </row>
    <row r="20" spans="1:10">
      <c r="A20" s="13">
        <v>13</v>
      </c>
      <c r="B20" s="13" t="s">
        <v>40</v>
      </c>
      <c r="C20" s="48"/>
      <c r="D20" s="16"/>
      <c r="E20" s="14"/>
      <c r="F20" s="15"/>
      <c r="G20" s="14"/>
      <c r="H20" s="15"/>
      <c r="I20" s="12">
        <f t="shared" si="0"/>
        <v>0</v>
      </c>
      <c r="J20" s="18"/>
    </row>
    <row r="21" spans="1:10">
      <c r="A21" s="13">
        <v>14</v>
      </c>
      <c r="B21" s="13" t="s">
        <v>29</v>
      </c>
      <c r="C21" s="48"/>
      <c r="D21" s="16"/>
      <c r="E21" s="14"/>
      <c r="F21" s="15"/>
      <c r="G21" s="14"/>
      <c r="H21" s="15"/>
      <c r="I21" s="12">
        <f t="shared" si="0"/>
        <v>0</v>
      </c>
      <c r="J21" s="18"/>
    </row>
    <row r="22" spans="1:10">
      <c r="A22" s="13">
        <v>15</v>
      </c>
      <c r="B22" s="13" t="s">
        <v>55</v>
      </c>
      <c r="C22" s="48"/>
      <c r="D22" s="16"/>
      <c r="E22" s="14"/>
      <c r="F22" s="15"/>
      <c r="G22" s="14"/>
      <c r="H22" s="15"/>
      <c r="I22" s="12">
        <f t="shared" si="0"/>
        <v>0</v>
      </c>
      <c r="J22" s="18"/>
    </row>
    <row r="23" spans="1:10">
      <c r="A23" s="13">
        <v>16</v>
      </c>
      <c r="B23" s="13" t="s">
        <v>56</v>
      </c>
      <c r="C23" s="48"/>
      <c r="D23" s="16"/>
      <c r="E23" s="14"/>
      <c r="F23" s="15"/>
      <c r="G23" s="14"/>
      <c r="H23" s="15"/>
      <c r="I23" s="12">
        <f t="shared" si="0"/>
        <v>0</v>
      </c>
      <c r="J23" s="18"/>
    </row>
    <row r="24" spans="1:10">
      <c r="A24" s="13">
        <v>17</v>
      </c>
      <c r="B24" s="13" t="s">
        <v>0</v>
      </c>
      <c r="C24" s="48"/>
      <c r="D24" s="16">
        <f>3967900+80000</f>
        <v>4047900</v>
      </c>
      <c r="E24" s="14"/>
      <c r="F24" s="15"/>
      <c r="G24" s="14"/>
      <c r="H24" s="15"/>
      <c r="I24" s="12">
        <f t="shared" si="0"/>
        <v>4047900</v>
      </c>
      <c r="J24" s="18"/>
    </row>
    <row r="25" spans="1:10">
      <c r="A25" s="13">
        <v>18</v>
      </c>
      <c r="B25" s="13" t="s">
        <v>1</v>
      </c>
      <c r="C25" s="48"/>
      <c r="D25" s="16">
        <v>11242600</v>
      </c>
      <c r="E25" s="14"/>
      <c r="F25" s="15"/>
      <c r="G25" s="14"/>
      <c r="H25" s="15"/>
      <c r="I25" s="12">
        <f t="shared" si="0"/>
        <v>11242600</v>
      </c>
      <c r="J25" s="18"/>
    </row>
    <row r="26" spans="1:10">
      <c r="A26" s="13">
        <v>19</v>
      </c>
      <c r="B26" s="13" t="s">
        <v>2</v>
      </c>
      <c r="C26" s="48"/>
      <c r="D26" s="16">
        <v>24000</v>
      </c>
      <c r="E26" s="14"/>
      <c r="F26" s="15"/>
      <c r="G26" s="14"/>
      <c r="H26" s="15"/>
      <c r="I26" s="12">
        <f t="shared" si="0"/>
        <v>24000</v>
      </c>
      <c r="J26" s="18"/>
    </row>
    <row r="27" spans="1:10">
      <c r="A27" s="13">
        <v>20</v>
      </c>
      <c r="B27" s="13" t="s">
        <v>3</v>
      </c>
      <c r="C27" s="48"/>
      <c r="D27" s="16"/>
      <c r="E27" s="14"/>
      <c r="F27" s="15"/>
      <c r="G27" s="14"/>
      <c r="H27" s="15"/>
      <c r="I27" s="12">
        <f t="shared" si="0"/>
        <v>0</v>
      </c>
      <c r="J27" s="18"/>
    </row>
    <row r="28" spans="1:10">
      <c r="A28" s="13">
        <v>21</v>
      </c>
      <c r="B28" s="13" t="s">
        <v>4</v>
      </c>
      <c r="C28" s="48"/>
      <c r="D28" s="16">
        <v>5163100</v>
      </c>
      <c r="E28" s="14"/>
      <c r="F28" s="15"/>
      <c r="G28" s="14"/>
      <c r="H28" s="15"/>
      <c r="I28" s="12">
        <f t="shared" si="0"/>
        <v>5163100</v>
      </c>
      <c r="J28" s="18"/>
    </row>
    <row r="29" spans="1:10">
      <c r="A29" s="13">
        <v>22</v>
      </c>
      <c r="B29" s="13" t="s">
        <v>5</v>
      </c>
      <c r="C29" s="48"/>
      <c r="D29" s="16">
        <v>1358000</v>
      </c>
      <c r="E29" s="14"/>
      <c r="F29" s="15"/>
      <c r="G29" s="14"/>
      <c r="H29" s="15"/>
      <c r="I29" s="12">
        <f t="shared" si="0"/>
        <v>1358000</v>
      </c>
      <c r="J29" s="18"/>
    </row>
    <row r="30" spans="1:10">
      <c r="A30" s="13">
        <v>23</v>
      </c>
      <c r="B30" s="13" t="s">
        <v>6</v>
      </c>
      <c r="C30" s="48"/>
      <c r="D30" s="16"/>
      <c r="E30" s="14"/>
      <c r="F30" s="15"/>
      <c r="G30" s="14"/>
      <c r="H30" s="15"/>
      <c r="I30" s="12">
        <f t="shared" si="0"/>
        <v>0</v>
      </c>
      <c r="J30" s="18"/>
    </row>
    <row r="31" spans="1:10">
      <c r="A31" s="13">
        <v>24</v>
      </c>
      <c r="B31" s="13" t="s">
        <v>7</v>
      </c>
      <c r="C31" s="48"/>
      <c r="D31" s="16"/>
      <c r="E31" s="14"/>
      <c r="F31" s="15"/>
      <c r="G31" s="14"/>
      <c r="H31" s="15"/>
      <c r="I31" s="12">
        <f t="shared" si="0"/>
        <v>0</v>
      </c>
      <c r="J31" s="18"/>
    </row>
    <row r="32" spans="1:10">
      <c r="A32" s="13">
        <v>25</v>
      </c>
      <c r="B32" s="13" t="s">
        <v>8</v>
      </c>
      <c r="C32" s="48"/>
      <c r="D32" s="16"/>
      <c r="E32" s="14"/>
      <c r="F32" s="15"/>
      <c r="G32" s="14"/>
      <c r="H32" s="15"/>
      <c r="I32" s="12">
        <f t="shared" si="0"/>
        <v>0</v>
      </c>
      <c r="J32" s="18"/>
    </row>
    <row r="33" spans="1:10">
      <c r="A33" s="13">
        <v>26</v>
      </c>
      <c r="B33" s="13" t="s">
        <v>9</v>
      </c>
      <c r="C33" s="48"/>
      <c r="D33" s="16"/>
      <c r="E33" s="14"/>
      <c r="F33" s="15"/>
      <c r="G33" s="14"/>
      <c r="H33" s="15"/>
      <c r="I33" s="12">
        <f t="shared" si="0"/>
        <v>0</v>
      </c>
      <c r="J33" s="18"/>
    </row>
    <row r="34" spans="1:10">
      <c r="A34" s="13">
        <v>27</v>
      </c>
      <c r="B34" s="13" t="s">
        <v>10</v>
      </c>
      <c r="C34" s="48"/>
      <c r="D34" s="16">
        <v>5456500</v>
      </c>
      <c r="E34" s="14"/>
      <c r="F34" s="15"/>
      <c r="G34" s="14"/>
      <c r="H34" s="15"/>
      <c r="I34" s="12">
        <f t="shared" si="0"/>
        <v>5456500</v>
      </c>
      <c r="J34" s="18"/>
    </row>
    <row r="35" spans="1:10">
      <c r="A35" s="13">
        <v>28</v>
      </c>
      <c r="B35" s="13" t="s">
        <v>11</v>
      </c>
      <c r="C35" s="48"/>
      <c r="D35" s="16">
        <v>6622900</v>
      </c>
      <c r="E35" s="14"/>
      <c r="F35" s="15"/>
      <c r="G35" s="14"/>
      <c r="H35" s="15"/>
      <c r="I35" s="12">
        <f t="shared" si="0"/>
        <v>6622900</v>
      </c>
      <c r="J35" s="18"/>
    </row>
    <row r="36" spans="1:10">
      <c r="A36" s="13">
        <v>29</v>
      </c>
      <c r="B36" s="13" t="s">
        <v>12</v>
      </c>
      <c r="C36" s="48"/>
      <c r="D36" s="16"/>
      <c r="E36" s="14"/>
      <c r="F36" s="15"/>
      <c r="G36" s="14"/>
      <c r="H36" s="15"/>
      <c r="I36" s="12">
        <f t="shared" si="0"/>
        <v>0</v>
      </c>
      <c r="J36" s="18"/>
    </row>
    <row r="37" spans="1:10">
      <c r="A37" s="13">
        <v>30</v>
      </c>
      <c r="B37" s="13" t="s">
        <v>13</v>
      </c>
      <c r="C37" s="48"/>
      <c r="D37" s="16">
        <v>7825600</v>
      </c>
      <c r="E37" s="14"/>
      <c r="F37" s="15"/>
      <c r="G37" s="14"/>
      <c r="H37" s="15"/>
      <c r="I37" s="12">
        <f t="shared" si="0"/>
        <v>7825600</v>
      </c>
      <c r="J37" s="18"/>
    </row>
    <row r="38" spans="1:10">
      <c r="A38" s="13">
        <v>31</v>
      </c>
      <c r="B38" s="13" t="s">
        <v>14</v>
      </c>
      <c r="C38" s="48"/>
      <c r="D38" s="16"/>
      <c r="E38" s="14"/>
      <c r="F38" s="15"/>
      <c r="G38" s="14"/>
      <c r="H38" s="15"/>
      <c r="I38" s="12">
        <f t="shared" si="0"/>
        <v>0</v>
      </c>
      <c r="J38" s="18"/>
    </row>
    <row r="39" spans="1:10">
      <c r="A39" s="13">
        <v>32</v>
      </c>
      <c r="B39" s="13" t="s">
        <v>15</v>
      </c>
      <c r="C39" s="48"/>
      <c r="D39" s="16"/>
      <c r="E39" s="14"/>
      <c r="F39" s="15"/>
      <c r="G39" s="14"/>
      <c r="H39" s="15"/>
      <c r="I39" s="12">
        <f t="shared" si="0"/>
        <v>0</v>
      </c>
      <c r="J39" s="18"/>
    </row>
    <row r="40" spans="1:10">
      <c r="A40" s="13">
        <v>33</v>
      </c>
      <c r="B40" s="13" t="s">
        <v>16</v>
      </c>
      <c r="C40" s="48"/>
      <c r="D40" s="16"/>
      <c r="E40" s="14"/>
      <c r="F40" s="15"/>
      <c r="G40" s="14"/>
      <c r="H40" s="15"/>
      <c r="I40" s="12">
        <f t="shared" si="0"/>
        <v>0</v>
      </c>
      <c r="J40" s="18"/>
    </row>
    <row r="41" spans="1:10">
      <c r="A41" s="13">
        <v>34</v>
      </c>
      <c r="B41" s="13" t="s">
        <v>17</v>
      </c>
      <c r="C41" s="48"/>
      <c r="D41" s="16"/>
      <c r="E41" s="14"/>
      <c r="F41" s="15"/>
      <c r="G41" s="14"/>
      <c r="H41" s="15"/>
      <c r="I41" s="12">
        <f t="shared" si="0"/>
        <v>0</v>
      </c>
      <c r="J41" s="18"/>
    </row>
    <row r="42" spans="1:10">
      <c r="A42" s="13">
        <v>35</v>
      </c>
      <c r="B42" s="13" t="s">
        <v>18</v>
      </c>
      <c r="C42" s="48"/>
      <c r="D42" s="16"/>
      <c r="E42" s="14"/>
      <c r="F42" s="15"/>
      <c r="G42" s="14"/>
      <c r="H42" s="15"/>
      <c r="I42" s="12">
        <f t="shared" si="0"/>
        <v>0</v>
      </c>
      <c r="J42" s="18"/>
    </row>
    <row r="43" spans="1:10">
      <c r="A43" s="13">
        <v>36</v>
      </c>
      <c r="B43" s="13" t="s">
        <v>19</v>
      </c>
      <c r="C43" s="48"/>
      <c r="D43" s="16"/>
      <c r="E43" s="14"/>
      <c r="F43" s="15"/>
      <c r="G43" s="14"/>
      <c r="H43" s="15"/>
      <c r="I43" s="12">
        <f t="shared" si="0"/>
        <v>0</v>
      </c>
      <c r="J43" s="18"/>
    </row>
    <row r="44" spans="1:10">
      <c r="A44" s="13">
        <v>37</v>
      </c>
      <c r="B44" s="13" t="s">
        <v>30</v>
      </c>
      <c r="C44" s="48"/>
      <c r="D44" s="16">
        <v>3032200</v>
      </c>
      <c r="E44" s="14"/>
      <c r="F44" s="15"/>
      <c r="G44" s="14"/>
      <c r="H44" s="15"/>
      <c r="I44" s="12">
        <f t="shared" si="0"/>
        <v>3032200</v>
      </c>
      <c r="J44" s="18"/>
    </row>
    <row r="45" spans="1:10">
      <c r="A45" s="13">
        <v>38</v>
      </c>
      <c r="B45" s="13" t="s">
        <v>31</v>
      </c>
      <c r="C45" s="48"/>
      <c r="D45" s="16"/>
      <c r="E45" s="14"/>
      <c r="F45" s="15"/>
      <c r="G45" s="14"/>
      <c r="H45" s="15"/>
      <c r="I45" s="12">
        <f t="shared" si="0"/>
        <v>0</v>
      </c>
      <c r="J45" s="18"/>
    </row>
    <row r="46" spans="1:10">
      <c r="A46" s="13">
        <v>39</v>
      </c>
      <c r="B46" s="13" t="s">
        <v>32</v>
      </c>
      <c r="C46" s="48"/>
      <c r="D46" s="16"/>
      <c r="E46" s="14"/>
      <c r="F46" s="15"/>
      <c r="G46" s="14"/>
      <c r="H46" s="15"/>
      <c r="I46" s="12">
        <f t="shared" si="0"/>
        <v>0</v>
      </c>
      <c r="J46" s="18"/>
    </row>
    <row r="47" spans="1:10">
      <c r="A47" s="13">
        <v>40</v>
      </c>
      <c r="B47" s="13" t="s">
        <v>33</v>
      </c>
      <c r="C47" s="48"/>
      <c r="D47" s="16">
        <v>390000</v>
      </c>
      <c r="E47" s="14"/>
      <c r="F47" s="15"/>
      <c r="G47" s="14"/>
      <c r="H47" s="15"/>
      <c r="I47" s="12">
        <f t="shared" si="0"/>
        <v>390000</v>
      </c>
      <c r="J47" s="18"/>
    </row>
    <row r="48" spans="1:10">
      <c r="A48" s="13">
        <v>41</v>
      </c>
      <c r="B48" s="13" t="s">
        <v>34</v>
      </c>
      <c r="C48" s="48"/>
      <c r="D48" s="16">
        <v>723000</v>
      </c>
      <c r="E48" s="14"/>
      <c r="F48" s="15"/>
      <c r="G48" s="14"/>
      <c r="H48" s="15"/>
      <c r="I48" s="12">
        <f t="shared" si="0"/>
        <v>723000</v>
      </c>
      <c r="J48" s="18"/>
    </row>
    <row r="49" spans="1:10" ht="26.25" customHeight="1">
      <c r="A49" s="13">
        <v>42</v>
      </c>
      <c r="B49" s="13" t="s">
        <v>35</v>
      </c>
      <c r="C49" s="49"/>
      <c r="D49" s="16">
        <f>8270200+360000+1907300</f>
        <v>10537500</v>
      </c>
      <c r="E49" s="14"/>
      <c r="F49" s="15"/>
      <c r="G49" s="14"/>
      <c r="H49" s="15"/>
      <c r="I49" s="12">
        <f t="shared" si="0"/>
        <v>10537500</v>
      </c>
      <c r="J49" s="18"/>
    </row>
    <row r="50" spans="1:10">
      <c r="A50" s="13">
        <v>43</v>
      </c>
      <c r="B50" s="13" t="s">
        <v>36</v>
      </c>
      <c r="C50" s="48"/>
      <c r="D50" s="16"/>
      <c r="E50" s="14"/>
      <c r="F50" s="15"/>
      <c r="G50" s="14"/>
      <c r="H50" s="15"/>
      <c r="I50" s="12">
        <f t="shared" si="0"/>
        <v>0</v>
      </c>
      <c r="J50" s="18"/>
    </row>
    <row r="51" spans="1:10">
      <c r="A51" s="13">
        <v>44</v>
      </c>
      <c r="B51" s="13" t="s">
        <v>41</v>
      </c>
      <c r="C51" s="48"/>
      <c r="D51" s="16"/>
      <c r="E51" s="14"/>
      <c r="F51" s="15"/>
      <c r="G51" s="14"/>
      <c r="H51" s="15"/>
      <c r="I51" s="12">
        <f t="shared" si="0"/>
        <v>0</v>
      </c>
      <c r="J51" s="18"/>
    </row>
    <row r="52" spans="1:10">
      <c r="A52" s="13">
        <v>45</v>
      </c>
      <c r="B52" s="13" t="s">
        <v>42</v>
      </c>
      <c r="C52" s="48"/>
      <c r="D52" s="16"/>
      <c r="E52" s="14"/>
      <c r="F52" s="15"/>
      <c r="G52" s="14"/>
      <c r="H52" s="15"/>
      <c r="I52" s="12">
        <f t="shared" si="0"/>
        <v>0</v>
      </c>
      <c r="J52" s="18"/>
    </row>
    <row r="53" spans="1:10">
      <c r="A53" s="13">
        <v>46</v>
      </c>
      <c r="B53" s="13" t="s">
        <v>43</v>
      </c>
      <c r="C53" s="48"/>
      <c r="D53" s="16">
        <v>16665000</v>
      </c>
      <c r="E53" s="14"/>
      <c r="F53" s="15"/>
      <c r="G53" s="14"/>
      <c r="H53" s="15"/>
      <c r="I53" s="12">
        <f t="shared" si="0"/>
        <v>16665000</v>
      </c>
      <c r="J53" s="18"/>
    </row>
    <row r="54" spans="1:10">
      <c r="A54" s="13">
        <v>47</v>
      </c>
      <c r="B54" s="13" t="s">
        <v>44</v>
      </c>
      <c r="C54" s="48"/>
      <c r="D54" s="16"/>
      <c r="E54" s="14"/>
      <c r="F54" s="15"/>
      <c r="G54" s="14"/>
      <c r="H54" s="15"/>
      <c r="I54" s="12">
        <f t="shared" si="0"/>
        <v>0</v>
      </c>
      <c r="J54" s="18"/>
    </row>
    <row r="55" spans="1:10" s="25" customFormat="1">
      <c r="A55" s="31">
        <v>48</v>
      </c>
      <c r="B55" s="19" t="s">
        <v>161</v>
      </c>
      <c r="C55" s="50"/>
      <c r="D55" s="22">
        <f>2965500+5092700+600000-4279000</f>
        <v>4379200</v>
      </c>
      <c r="E55" s="20"/>
      <c r="F55" s="23">
        <v>96143300</v>
      </c>
      <c r="G55" s="20"/>
      <c r="H55" s="19">
        <v>3900000</v>
      </c>
      <c r="I55" s="12">
        <f t="shared" si="0"/>
        <v>104422500</v>
      </c>
      <c r="J55" s="24"/>
    </row>
    <row r="56" spans="1:10">
      <c r="A56" s="13">
        <v>49</v>
      </c>
      <c r="B56" s="13" t="s">
        <v>45</v>
      </c>
      <c r="C56" s="48"/>
      <c r="D56" s="16"/>
      <c r="E56" s="14"/>
      <c r="F56" s="15"/>
      <c r="G56" s="14"/>
      <c r="H56" s="15"/>
      <c r="I56" s="12">
        <f t="shared" si="0"/>
        <v>0</v>
      </c>
      <c r="J56" s="18"/>
    </row>
    <row r="57" spans="1:10">
      <c r="A57" s="13">
        <v>50</v>
      </c>
      <c r="B57" s="13" t="s">
        <v>46</v>
      </c>
      <c r="C57" s="48"/>
      <c r="D57" s="16"/>
      <c r="E57" s="14"/>
      <c r="F57" s="15"/>
      <c r="G57" s="14"/>
      <c r="H57" s="15"/>
      <c r="I57" s="12">
        <f t="shared" si="0"/>
        <v>0</v>
      </c>
      <c r="J57" s="18"/>
    </row>
    <row r="58" spans="1:10">
      <c r="A58" s="13">
        <v>51</v>
      </c>
      <c r="B58" s="13" t="s">
        <v>47</v>
      </c>
      <c r="C58" s="48"/>
      <c r="D58" s="16"/>
      <c r="E58" s="14"/>
      <c r="F58" s="15"/>
      <c r="G58" s="14"/>
      <c r="H58" s="15"/>
      <c r="I58" s="12">
        <f t="shared" si="0"/>
        <v>0</v>
      </c>
      <c r="J58" s="18"/>
    </row>
    <row r="59" spans="1:10">
      <c r="A59" s="13">
        <v>52</v>
      </c>
      <c r="B59" s="13" t="s">
        <v>48</v>
      </c>
      <c r="C59" s="48"/>
      <c r="D59" s="16"/>
      <c r="E59" s="14"/>
      <c r="F59" s="15"/>
      <c r="G59" s="14"/>
      <c r="H59" s="15"/>
      <c r="I59" s="12">
        <f t="shared" si="0"/>
        <v>0</v>
      </c>
      <c r="J59" s="18"/>
    </row>
    <row r="60" spans="1:10">
      <c r="A60" s="13">
        <v>53</v>
      </c>
      <c r="B60" s="13" t="s">
        <v>49</v>
      </c>
      <c r="C60" s="48"/>
      <c r="D60" s="16">
        <v>2810400</v>
      </c>
      <c r="E60" s="14"/>
      <c r="F60" s="15"/>
      <c r="G60" s="14"/>
      <c r="H60" s="15"/>
      <c r="I60" s="12">
        <f t="shared" si="0"/>
        <v>2810400</v>
      </c>
      <c r="J60" s="18"/>
    </row>
    <row r="61" spans="1:10">
      <c r="A61" s="13">
        <v>54</v>
      </c>
      <c r="B61" s="13" t="s">
        <v>50</v>
      </c>
      <c r="C61" s="48"/>
      <c r="D61" s="16"/>
      <c r="E61" s="14"/>
      <c r="F61" s="15"/>
      <c r="G61" s="14"/>
      <c r="H61" s="15"/>
      <c r="I61" s="12">
        <f t="shared" si="0"/>
        <v>0</v>
      </c>
      <c r="J61" s="18"/>
    </row>
    <row r="62" spans="1:10">
      <c r="A62" s="13">
        <v>55</v>
      </c>
      <c r="B62" s="13" t="s">
        <v>51</v>
      </c>
      <c r="C62" s="48"/>
      <c r="D62" s="16"/>
      <c r="E62" s="14"/>
      <c r="F62" s="15"/>
      <c r="G62" s="14"/>
      <c r="H62" s="15"/>
      <c r="I62" s="12">
        <f t="shared" si="0"/>
        <v>0</v>
      </c>
      <c r="J62" s="18"/>
    </row>
    <row r="63" spans="1:10">
      <c r="A63" s="13">
        <v>56</v>
      </c>
      <c r="B63" s="13" t="s">
        <v>52</v>
      </c>
      <c r="C63" s="48"/>
      <c r="D63" s="16"/>
      <c r="E63" s="14"/>
      <c r="F63" s="15"/>
      <c r="G63" s="14"/>
      <c r="H63" s="15"/>
      <c r="I63" s="12">
        <f t="shared" si="0"/>
        <v>0</v>
      </c>
      <c r="J63" s="18"/>
    </row>
    <row r="64" spans="1:10">
      <c r="A64" s="13">
        <v>57</v>
      </c>
      <c r="B64" s="13" t="s">
        <v>53</v>
      </c>
      <c r="C64" s="48"/>
      <c r="D64" s="16"/>
      <c r="E64" s="14"/>
      <c r="F64" s="15"/>
      <c r="G64" s="14"/>
      <c r="H64" s="15"/>
      <c r="I64" s="12">
        <f t="shared" si="0"/>
        <v>0</v>
      </c>
      <c r="J64" s="18"/>
    </row>
    <row r="65" spans="1:10">
      <c r="A65" s="13">
        <v>58</v>
      </c>
      <c r="B65" s="13" t="s">
        <v>54</v>
      </c>
      <c r="C65" s="48"/>
      <c r="D65" s="16"/>
      <c r="E65" s="14"/>
      <c r="F65" s="15"/>
      <c r="G65" s="14"/>
      <c r="H65" s="15"/>
      <c r="I65" s="12">
        <f t="shared" si="0"/>
        <v>0</v>
      </c>
      <c r="J65" s="18"/>
    </row>
    <row r="66" spans="1:10">
      <c r="A66" s="13">
        <v>59</v>
      </c>
      <c r="B66" s="13" t="s">
        <v>57</v>
      </c>
      <c r="C66" s="48"/>
      <c r="D66" s="16"/>
      <c r="E66" s="14"/>
      <c r="F66" s="15"/>
      <c r="G66" s="14"/>
      <c r="H66" s="15"/>
      <c r="I66" s="12">
        <f t="shared" si="0"/>
        <v>0</v>
      </c>
      <c r="J66" s="18"/>
    </row>
    <row r="67" spans="1:10" ht="27" customHeight="1">
      <c r="A67" s="13">
        <v>60</v>
      </c>
      <c r="B67" s="13" t="s">
        <v>58</v>
      </c>
      <c r="C67" s="51"/>
      <c r="D67" s="16">
        <f>8364400+380000</f>
        <v>8744400</v>
      </c>
      <c r="E67" s="14"/>
      <c r="F67" s="15"/>
      <c r="G67" s="14"/>
      <c r="H67" s="15"/>
      <c r="I67" s="12">
        <f t="shared" si="0"/>
        <v>8744400</v>
      </c>
      <c r="J67" s="18"/>
    </row>
    <row r="68" spans="1:10">
      <c r="A68" s="13">
        <v>61</v>
      </c>
      <c r="B68" s="13" t="s">
        <v>59</v>
      </c>
      <c r="C68" s="48"/>
      <c r="D68" s="16"/>
      <c r="E68" s="14"/>
      <c r="F68" s="15"/>
      <c r="G68" s="14"/>
      <c r="H68" s="15"/>
      <c r="I68" s="12">
        <f t="shared" si="0"/>
        <v>0</v>
      </c>
      <c r="J68" s="18"/>
    </row>
    <row r="69" spans="1:10">
      <c r="A69" s="13">
        <v>62</v>
      </c>
      <c r="B69" s="13" t="s">
        <v>60</v>
      </c>
      <c r="C69" s="48"/>
      <c r="D69" s="16">
        <v>100000</v>
      </c>
      <c r="E69" s="14"/>
      <c r="F69" s="15"/>
      <c r="G69" s="14"/>
      <c r="H69" s="15"/>
      <c r="I69" s="12">
        <f t="shared" si="0"/>
        <v>100000</v>
      </c>
      <c r="J69" s="18"/>
    </row>
    <row r="70" spans="1:10">
      <c r="A70" s="13">
        <v>63</v>
      </c>
      <c r="B70" s="13" t="s">
        <v>61</v>
      </c>
      <c r="C70" s="48"/>
      <c r="D70" s="16"/>
      <c r="E70" s="14"/>
      <c r="F70" s="15"/>
      <c r="G70" s="14"/>
      <c r="H70" s="15"/>
      <c r="I70" s="12">
        <f t="shared" si="0"/>
        <v>0</v>
      </c>
      <c r="J70" s="18"/>
    </row>
    <row r="71" spans="1:10">
      <c r="A71" s="13">
        <v>64</v>
      </c>
      <c r="B71" s="13" t="s">
        <v>62</v>
      </c>
      <c r="C71" s="48"/>
      <c r="D71" s="16"/>
      <c r="E71" s="14"/>
      <c r="F71" s="15"/>
      <c r="G71" s="14"/>
      <c r="H71" s="15"/>
      <c r="I71" s="12">
        <f t="shared" si="0"/>
        <v>0</v>
      </c>
      <c r="J71" s="18"/>
    </row>
    <row r="72" spans="1:10">
      <c r="A72" s="13">
        <v>65</v>
      </c>
      <c r="B72" s="13" t="s">
        <v>63</v>
      </c>
      <c r="C72" s="48"/>
      <c r="D72" s="16"/>
      <c r="E72" s="14"/>
      <c r="F72" s="15"/>
      <c r="G72" s="14"/>
      <c r="H72" s="15"/>
      <c r="I72" s="12">
        <f t="shared" si="0"/>
        <v>0</v>
      </c>
      <c r="J72" s="18"/>
    </row>
    <row r="73" spans="1:10">
      <c r="A73" s="13">
        <v>66</v>
      </c>
      <c r="B73" s="13" t="s">
        <v>64</v>
      </c>
      <c r="C73" s="48"/>
      <c r="D73" s="16">
        <v>3961800</v>
      </c>
      <c r="E73" s="14"/>
      <c r="F73" s="15"/>
      <c r="G73" s="14"/>
      <c r="H73" s="15"/>
      <c r="I73" s="12">
        <f t="shared" ref="I73:I84" si="1">+D73+F73+H73</f>
        <v>3961800</v>
      </c>
      <c r="J73" s="18"/>
    </row>
    <row r="74" spans="1:10">
      <c r="A74" s="13">
        <v>67</v>
      </c>
      <c r="B74" s="13" t="s">
        <v>65</v>
      </c>
      <c r="C74" s="48"/>
      <c r="D74" s="16"/>
      <c r="E74" s="14"/>
      <c r="F74" s="15"/>
      <c r="G74" s="14"/>
      <c r="H74" s="15"/>
      <c r="I74" s="12">
        <f t="shared" si="1"/>
        <v>0</v>
      </c>
      <c r="J74" s="18"/>
    </row>
    <row r="75" spans="1:10">
      <c r="A75" s="13">
        <v>68</v>
      </c>
      <c r="B75" s="13" t="s">
        <v>66</v>
      </c>
      <c r="C75" s="48"/>
      <c r="D75" s="16"/>
      <c r="E75" s="14"/>
      <c r="F75" s="15"/>
      <c r="G75" s="14"/>
      <c r="H75" s="15"/>
      <c r="I75" s="12">
        <f t="shared" si="1"/>
        <v>0</v>
      </c>
      <c r="J75" s="18"/>
    </row>
    <row r="76" spans="1:10">
      <c r="A76" s="13">
        <v>69</v>
      </c>
      <c r="B76" s="13" t="s">
        <v>67</v>
      </c>
      <c r="C76" s="48"/>
      <c r="D76" s="16">
        <v>407200</v>
      </c>
      <c r="E76" s="14"/>
      <c r="F76" s="15"/>
      <c r="G76" s="14"/>
      <c r="H76" s="15"/>
      <c r="I76" s="12">
        <f t="shared" si="1"/>
        <v>407200</v>
      </c>
      <c r="J76" s="18"/>
    </row>
    <row r="77" spans="1:10">
      <c r="A77" s="13">
        <v>70</v>
      </c>
      <c r="B77" s="13" t="s">
        <v>68</v>
      </c>
      <c r="C77" s="48"/>
      <c r="D77" s="16"/>
      <c r="E77" s="14"/>
      <c r="F77" s="15"/>
      <c r="G77" s="14"/>
      <c r="H77" s="15"/>
      <c r="I77" s="12">
        <f t="shared" si="1"/>
        <v>0</v>
      </c>
      <c r="J77" s="18"/>
    </row>
    <row r="78" spans="1:10">
      <c r="A78" s="13">
        <v>71</v>
      </c>
      <c r="B78" s="13" t="s">
        <v>69</v>
      </c>
      <c r="C78" s="48"/>
      <c r="D78" s="16"/>
      <c r="E78" s="14"/>
      <c r="F78" s="15"/>
      <c r="G78" s="14"/>
      <c r="H78" s="15"/>
      <c r="I78" s="12">
        <f t="shared" si="1"/>
        <v>0</v>
      </c>
      <c r="J78" s="18"/>
    </row>
    <row r="79" spans="1:10">
      <c r="A79" s="13">
        <v>72</v>
      </c>
      <c r="B79" s="13" t="s">
        <v>70</v>
      </c>
      <c r="C79" s="48"/>
      <c r="D79" s="16"/>
      <c r="E79" s="14"/>
      <c r="F79" s="15"/>
      <c r="G79" s="14"/>
      <c r="H79" s="15"/>
      <c r="I79" s="12">
        <f t="shared" si="1"/>
        <v>0</v>
      </c>
      <c r="J79" s="18"/>
    </row>
    <row r="80" spans="1:10">
      <c r="A80" s="13">
        <v>73</v>
      </c>
      <c r="B80" s="13" t="s">
        <v>71</v>
      </c>
      <c r="C80" s="48"/>
      <c r="D80" s="16"/>
      <c r="E80" s="14"/>
      <c r="F80" s="15"/>
      <c r="G80" s="14"/>
      <c r="H80" s="15"/>
      <c r="I80" s="12">
        <f t="shared" si="1"/>
        <v>0</v>
      </c>
      <c r="J80" s="18"/>
    </row>
    <row r="81" spans="1:10">
      <c r="A81" s="13">
        <v>74</v>
      </c>
      <c r="B81" s="13" t="s">
        <v>72</v>
      </c>
      <c r="C81" s="48"/>
      <c r="D81" s="16">
        <v>2103000</v>
      </c>
      <c r="E81" s="14"/>
      <c r="F81" s="15"/>
      <c r="G81" s="14"/>
      <c r="H81" s="15"/>
      <c r="I81" s="12">
        <f t="shared" si="1"/>
        <v>2103000</v>
      </c>
      <c r="J81" s="18"/>
    </row>
    <row r="82" spans="1:10">
      <c r="A82" s="13">
        <v>75</v>
      </c>
      <c r="B82" s="13" t="s">
        <v>73</v>
      </c>
      <c r="C82" s="48"/>
      <c r="D82" s="16">
        <v>1358000</v>
      </c>
      <c r="E82" s="14"/>
      <c r="F82" s="15"/>
      <c r="G82" s="14"/>
      <c r="H82" s="15"/>
      <c r="I82" s="12">
        <f t="shared" si="1"/>
        <v>1358000</v>
      </c>
      <c r="J82" s="18"/>
    </row>
    <row r="83" spans="1:10">
      <c r="A83" s="13">
        <v>76</v>
      </c>
      <c r="B83" s="13" t="s">
        <v>74</v>
      </c>
      <c r="C83" s="48"/>
      <c r="D83" s="16"/>
      <c r="E83" s="14"/>
      <c r="F83" s="15"/>
      <c r="G83" s="14"/>
      <c r="H83" s="15"/>
      <c r="I83" s="12">
        <f t="shared" si="1"/>
        <v>0</v>
      </c>
      <c r="J83" s="18"/>
    </row>
    <row r="84" spans="1:10">
      <c r="A84" s="13">
        <v>77</v>
      </c>
      <c r="B84" s="13" t="s">
        <v>78</v>
      </c>
      <c r="C84" s="48"/>
      <c r="D84" s="16"/>
      <c r="E84" s="14"/>
      <c r="F84" s="15"/>
      <c r="G84" s="14"/>
      <c r="H84" s="15"/>
      <c r="I84" s="12">
        <f t="shared" si="1"/>
        <v>0</v>
      </c>
      <c r="J84" s="18"/>
    </row>
    <row r="85" spans="1:10" ht="24" customHeight="1"/>
    <row r="87" spans="1:10">
      <c r="D87" s="2">
        <f>SUM(D8:D86)</f>
        <v>151515100</v>
      </c>
    </row>
  </sheetData>
  <mergeCells count="8">
    <mergeCell ref="A3:B6"/>
    <mergeCell ref="C5:D5"/>
    <mergeCell ref="E5:F5"/>
    <mergeCell ref="G5:H5"/>
    <mergeCell ref="C3:I3"/>
    <mergeCell ref="C4:I4"/>
    <mergeCell ref="A1:I1"/>
    <mergeCell ref="A2:I2"/>
  </mergeCells>
  <printOptions horizontalCentered="1"/>
  <pageMargins left="0.5" right="0.5" top="0.5" bottom="0.22" header="0.31496062992126" footer="0.22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M88"/>
  <sheetViews>
    <sheetView view="pageBreakPreview" zoomScale="80" zoomScaleNormal="100" zoomScaleSheetLayoutView="80" workbookViewId="0">
      <pane xSplit="2" ySplit="4" topLeftCell="C5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15.7109375" style="60" customWidth="1"/>
    <col min="4" max="4" width="20.7109375" style="60" customWidth="1"/>
    <col min="5" max="5" width="15.7109375" style="60" customWidth="1"/>
    <col min="6" max="6" width="20.7109375" style="60" customWidth="1"/>
    <col min="7" max="7" width="15.7109375" style="60" customWidth="1"/>
    <col min="8" max="9" width="20.7109375" style="60" customWidth="1"/>
    <col min="10" max="10" width="18.140625" style="60" bestFit="1" customWidth="1"/>
    <col min="11" max="11" width="17.140625" style="60" bestFit="1" customWidth="1"/>
    <col min="12" max="12" width="13.7109375" style="60" bestFit="1" customWidth="1"/>
    <col min="13" max="16384" width="9" style="60"/>
  </cols>
  <sheetData>
    <row r="1" spans="1:13">
      <c r="A1" s="90" t="s">
        <v>140</v>
      </c>
      <c r="B1" s="90"/>
      <c r="C1" s="90"/>
      <c r="D1" s="90"/>
      <c r="E1" s="90"/>
      <c r="F1" s="90"/>
      <c r="G1" s="90"/>
      <c r="H1" s="90"/>
      <c r="I1" s="91"/>
      <c r="J1" s="92"/>
      <c r="K1" s="92"/>
      <c r="L1" s="92"/>
      <c r="M1" s="92"/>
    </row>
    <row r="2" spans="1:13">
      <c r="A2" s="93" t="s">
        <v>80</v>
      </c>
      <c r="B2" s="93"/>
      <c r="C2" s="93"/>
      <c r="D2" s="93"/>
      <c r="E2" s="93"/>
      <c r="F2" s="93"/>
      <c r="G2" s="93"/>
      <c r="H2" s="93"/>
      <c r="I2" s="94"/>
      <c r="J2" s="95"/>
      <c r="K2" s="95"/>
      <c r="L2" s="95"/>
      <c r="M2" s="95"/>
    </row>
    <row r="3" spans="1:13" s="102" customFormat="1">
      <c r="A3" s="96" t="s">
        <v>75</v>
      </c>
      <c r="B3" s="97"/>
      <c r="C3" s="142" t="s">
        <v>120</v>
      </c>
      <c r="D3" s="98"/>
      <c r="E3" s="98"/>
      <c r="F3" s="98"/>
      <c r="G3" s="98"/>
      <c r="H3" s="98"/>
      <c r="I3" s="99" t="s">
        <v>81</v>
      </c>
      <c r="J3" s="100"/>
      <c r="K3" s="101"/>
      <c r="L3" s="101"/>
    </row>
    <row r="4" spans="1:13" s="102" customFormat="1">
      <c r="A4" s="103"/>
      <c r="B4" s="104"/>
      <c r="C4" s="88" t="s">
        <v>87</v>
      </c>
      <c r="D4" s="105"/>
      <c r="E4" s="105"/>
      <c r="F4" s="105"/>
      <c r="G4" s="105"/>
      <c r="H4" s="89"/>
      <c r="I4" s="106"/>
      <c r="J4" s="100"/>
    </row>
    <row r="5" spans="1:13" s="102" customFormat="1" ht="53.25" customHeight="1">
      <c r="A5" s="103"/>
      <c r="B5" s="104"/>
      <c r="C5" s="88" t="s">
        <v>86</v>
      </c>
      <c r="D5" s="89"/>
      <c r="E5" s="88" t="s">
        <v>141</v>
      </c>
      <c r="F5" s="89"/>
      <c r="G5" s="88" t="s">
        <v>142</v>
      </c>
      <c r="H5" s="89"/>
      <c r="I5" s="107"/>
      <c r="J5" s="108"/>
    </row>
    <row r="6" spans="1:13" s="102" customFormat="1" ht="48">
      <c r="A6" s="109"/>
      <c r="B6" s="110"/>
      <c r="C6" s="59" t="s">
        <v>159</v>
      </c>
      <c r="D6" s="59" t="s">
        <v>77</v>
      </c>
      <c r="E6" s="59" t="s">
        <v>171</v>
      </c>
      <c r="F6" s="59" t="s">
        <v>77</v>
      </c>
      <c r="G6" s="59" t="s">
        <v>169</v>
      </c>
      <c r="H6" s="59" t="s">
        <v>77</v>
      </c>
      <c r="I6" s="59" t="s">
        <v>77</v>
      </c>
      <c r="J6" s="111"/>
    </row>
    <row r="7" spans="1:13" s="116" customFormat="1">
      <c r="A7" s="112"/>
      <c r="B7" s="113" t="s">
        <v>76</v>
      </c>
      <c r="C7" s="143">
        <f>SUM(C8:C84)</f>
        <v>367654.5</v>
      </c>
      <c r="D7" s="54">
        <v>63857900</v>
      </c>
      <c r="E7" s="54">
        <v>1</v>
      </c>
      <c r="F7" s="54">
        <v>8537000</v>
      </c>
      <c r="G7" s="54">
        <f>SUM(G8)</f>
        <v>1</v>
      </c>
      <c r="H7" s="54">
        <v>81409400</v>
      </c>
      <c r="I7" s="54">
        <f>SUM(I8:I84)</f>
        <v>153804300</v>
      </c>
      <c r="J7" s="115"/>
    </row>
    <row r="8" spans="1:13">
      <c r="A8" s="29">
        <v>1</v>
      </c>
      <c r="B8" s="29" t="s">
        <v>20</v>
      </c>
      <c r="C8" s="140">
        <v>4838.5</v>
      </c>
      <c r="D8" s="28">
        <v>575000</v>
      </c>
      <c r="E8" s="28"/>
      <c r="F8" s="28"/>
      <c r="G8" s="29">
        <v>1</v>
      </c>
      <c r="H8" s="29">
        <v>81409400</v>
      </c>
      <c r="I8" s="61">
        <f>+D8+F8+H8</f>
        <v>81984400</v>
      </c>
      <c r="J8" s="118"/>
    </row>
    <row r="9" spans="1:13">
      <c r="A9" s="29">
        <v>2</v>
      </c>
      <c r="B9" s="29" t="s">
        <v>21</v>
      </c>
      <c r="C9" s="140">
        <v>468.5</v>
      </c>
      <c r="D9" s="28">
        <v>160000</v>
      </c>
      <c r="E9" s="28"/>
      <c r="F9" s="28"/>
      <c r="G9" s="29"/>
      <c r="H9" s="29"/>
      <c r="I9" s="61">
        <f t="shared" ref="I9:I72" si="0">+D9+F9+H9</f>
        <v>160000</v>
      </c>
      <c r="J9" s="118"/>
    </row>
    <row r="10" spans="1:13">
      <c r="A10" s="29">
        <v>3</v>
      </c>
      <c r="B10" s="29" t="s">
        <v>22</v>
      </c>
      <c r="C10" s="140">
        <v>313.5</v>
      </c>
      <c r="D10" s="28">
        <v>38000</v>
      </c>
      <c r="E10" s="28"/>
      <c r="F10" s="28"/>
      <c r="G10" s="29"/>
      <c r="H10" s="29"/>
      <c r="I10" s="61">
        <f t="shared" si="0"/>
        <v>38000</v>
      </c>
      <c r="J10" s="118"/>
    </row>
    <row r="11" spans="1:13">
      <c r="A11" s="29">
        <v>4</v>
      </c>
      <c r="B11" s="29" t="s">
        <v>23</v>
      </c>
      <c r="C11" s="140">
        <v>1253.75</v>
      </c>
      <c r="D11" s="28">
        <v>258000</v>
      </c>
      <c r="E11" s="28"/>
      <c r="F11" s="28"/>
      <c r="G11" s="29"/>
      <c r="H11" s="29"/>
      <c r="I11" s="61">
        <f t="shared" si="0"/>
        <v>258000</v>
      </c>
      <c r="J11" s="118"/>
    </row>
    <row r="12" spans="1:13">
      <c r="A12" s="29">
        <v>5</v>
      </c>
      <c r="B12" s="29" t="s">
        <v>24</v>
      </c>
      <c r="C12" s="140">
        <v>2964.5</v>
      </c>
      <c r="D12" s="28">
        <v>426000</v>
      </c>
      <c r="E12" s="28"/>
      <c r="F12" s="28"/>
      <c r="G12" s="29"/>
      <c r="H12" s="29"/>
      <c r="I12" s="61">
        <f t="shared" si="0"/>
        <v>426000</v>
      </c>
      <c r="J12" s="118"/>
    </row>
    <row r="13" spans="1:13">
      <c r="A13" s="29">
        <v>6</v>
      </c>
      <c r="B13" s="29" t="s">
        <v>25</v>
      </c>
      <c r="C13" s="140">
        <v>2975.25</v>
      </c>
      <c r="D13" s="28">
        <v>487000</v>
      </c>
      <c r="E13" s="28"/>
      <c r="F13" s="28"/>
      <c r="G13" s="29"/>
      <c r="H13" s="29"/>
      <c r="I13" s="61">
        <f t="shared" si="0"/>
        <v>487000</v>
      </c>
      <c r="J13" s="118"/>
    </row>
    <row r="14" spans="1:13">
      <c r="A14" s="29">
        <v>7</v>
      </c>
      <c r="B14" s="29" t="s">
        <v>26</v>
      </c>
      <c r="C14" s="140">
        <v>3574.75</v>
      </c>
      <c r="D14" s="28">
        <v>427000</v>
      </c>
      <c r="E14" s="28"/>
      <c r="F14" s="28"/>
      <c r="G14" s="29"/>
      <c r="H14" s="29"/>
      <c r="I14" s="61">
        <f t="shared" si="0"/>
        <v>427000</v>
      </c>
      <c r="J14" s="118"/>
    </row>
    <row r="15" spans="1:13">
      <c r="A15" s="29">
        <v>8</v>
      </c>
      <c r="B15" s="29" t="s">
        <v>27</v>
      </c>
      <c r="C15" s="140">
        <v>769</v>
      </c>
      <c r="D15" s="28">
        <v>112000</v>
      </c>
      <c r="E15" s="28"/>
      <c r="F15" s="28"/>
      <c r="G15" s="29"/>
      <c r="H15" s="29"/>
      <c r="I15" s="61">
        <f t="shared" si="0"/>
        <v>112000</v>
      </c>
      <c r="J15" s="118"/>
    </row>
    <row r="16" spans="1:13">
      <c r="A16" s="29">
        <v>9</v>
      </c>
      <c r="B16" s="29" t="s">
        <v>28</v>
      </c>
      <c r="C16" s="140">
        <v>3724</v>
      </c>
      <c r="D16" s="28">
        <v>288000</v>
      </c>
      <c r="E16" s="28"/>
      <c r="F16" s="28"/>
      <c r="G16" s="29"/>
      <c r="H16" s="29"/>
      <c r="I16" s="61">
        <f t="shared" si="0"/>
        <v>288000</v>
      </c>
      <c r="J16" s="118"/>
    </row>
    <row r="17" spans="1:10">
      <c r="A17" s="29">
        <v>10</v>
      </c>
      <c r="B17" s="29" t="s">
        <v>37</v>
      </c>
      <c r="C17" s="140">
        <v>2254</v>
      </c>
      <c r="D17" s="28">
        <v>225000</v>
      </c>
      <c r="E17" s="28"/>
      <c r="F17" s="28"/>
      <c r="G17" s="29"/>
      <c r="H17" s="29"/>
      <c r="I17" s="61">
        <f t="shared" si="0"/>
        <v>225000</v>
      </c>
      <c r="J17" s="118"/>
    </row>
    <row r="18" spans="1:10">
      <c r="A18" s="29">
        <v>11</v>
      </c>
      <c r="B18" s="29" t="s">
        <v>38</v>
      </c>
      <c r="C18" s="140">
        <v>586</v>
      </c>
      <c r="D18" s="28">
        <v>64000</v>
      </c>
      <c r="E18" s="28"/>
      <c r="F18" s="28"/>
      <c r="G18" s="29"/>
      <c r="H18" s="29"/>
      <c r="I18" s="61">
        <f t="shared" si="0"/>
        <v>64000</v>
      </c>
      <c r="J18" s="118"/>
    </row>
    <row r="19" spans="1:10">
      <c r="A19" s="29">
        <v>12</v>
      </c>
      <c r="B19" s="29" t="s">
        <v>39</v>
      </c>
      <c r="C19" s="140">
        <v>4579</v>
      </c>
      <c r="D19" s="28">
        <v>286000</v>
      </c>
      <c r="E19" s="28"/>
      <c r="F19" s="28"/>
      <c r="G19" s="29"/>
      <c r="H19" s="29"/>
      <c r="I19" s="61">
        <f t="shared" si="0"/>
        <v>286000</v>
      </c>
      <c r="J19" s="118"/>
    </row>
    <row r="20" spans="1:10">
      <c r="A20" s="29">
        <v>13</v>
      </c>
      <c r="B20" s="29" t="s">
        <v>40</v>
      </c>
      <c r="C20" s="140">
        <v>4870</v>
      </c>
      <c r="D20" s="28">
        <v>214000</v>
      </c>
      <c r="E20" s="28"/>
      <c r="F20" s="28"/>
      <c r="G20" s="29"/>
      <c r="H20" s="29"/>
      <c r="I20" s="61">
        <f t="shared" si="0"/>
        <v>214000</v>
      </c>
      <c r="J20" s="118"/>
    </row>
    <row r="21" spans="1:10">
      <c r="A21" s="29">
        <v>14</v>
      </c>
      <c r="B21" s="29" t="s">
        <v>29</v>
      </c>
      <c r="C21" s="140">
        <v>1207.75</v>
      </c>
      <c r="D21" s="28">
        <v>184000</v>
      </c>
      <c r="E21" s="28"/>
      <c r="F21" s="28"/>
      <c r="G21" s="29"/>
      <c r="H21" s="29"/>
      <c r="I21" s="61">
        <f t="shared" si="0"/>
        <v>184000</v>
      </c>
      <c r="J21" s="118"/>
    </row>
    <row r="22" spans="1:10">
      <c r="A22" s="29">
        <v>15</v>
      </c>
      <c r="B22" s="29" t="s">
        <v>55</v>
      </c>
      <c r="C22" s="140">
        <v>7029.5</v>
      </c>
      <c r="D22" s="28">
        <v>440000</v>
      </c>
      <c r="E22" s="28"/>
      <c r="F22" s="28"/>
      <c r="G22" s="29"/>
      <c r="H22" s="29"/>
      <c r="I22" s="61">
        <f t="shared" si="0"/>
        <v>440000</v>
      </c>
      <c r="J22" s="118"/>
    </row>
    <row r="23" spans="1:10">
      <c r="A23" s="29">
        <v>16</v>
      </c>
      <c r="B23" s="29" t="s">
        <v>56</v>
      </c>
      <c r="C23" s="140">
        <v>702</v>
      </c>
      <c r="D23" s="28">
        <v>92000</v>
      </c>
      <c r="E23" s="28"/>
      <c r="F23" s="28"/>
      <c r="G23" s="29"/>
      <c r="H23" s="29"/>
      <c r="I23" s="61">
        <f t="shared" si="0"/>
        <v>92000</v>
      </c>
      <c r="J23" s="118"/>
    </row>
    <row r="24" spans="1:10">
      <c r="A24" s="29">
        <v>17</v>
      </c>
      <c r="B24" s="29" t="s">
        <v>0</v>
      </c>
      <c r="C24" s="140">
        <v>15795.25</v>
      </c>
      <c r="D24" s="28">
        <v>1231000</v>
      </c>
      <c r="E24" s="28"/>
      <c r="F24" s="28"/>
      <c r="G24" s="29"/>
      <c r="H24" s="29"/>
      <c r="I24" s="61">
        <f t="shared" si="0"/>
        <v>1231000</v>
      </c>
      <c r="J24" s="118"/>
    </row>
    <row r="25" spans="1:10">
      <c r="A25" s="29">
        <v>18</v>
      </c>
      <c r="B25" s="29" t="s">
        <v>1</v>
      </c>
      <c r="C25" s="140">
        <v>24440.75</v>
      </c>
      <c r="D25" s="28">
        <v>1412000</v>
      </c>
      <c r="E25" s="28"/>
      <c r="F25" s="28"/>
      <c r="G25" s="29"/>
      <c r="H25" s="29"/>
      <c r="I25" s="61">
        <f t="shared" si="0"/>
        <v>1412000</v>
      </c>
      <c r="J25" s="118"/>
    </row>
    <row r="26" spans="1:10">
      <c r="A26" s="29">
        <v>19</v>
      </c>
      <c r="B26" s="29" t="s">
        <v>2</v>
      </c>
      <c r="C26" s="140">
        <v>49057.5</v>
      </c>
      <c r="D26" s="28">
        <v>2606000</v>
      </c>
      <c r="E26" s="28"/>
      <c r="F26" s="28"/>
      <c r="G26" s="29"/>
      <c r="H26" s="29"/>
      <c r="I26" s="61">
        <f t="shared" si="0"/>
        <v>2606000</v>
      </c>
      <c r="J26" s="118"/>
    </row>
    <row r="27" spans="1:10">
      <c r="A27" s="29">
        <v>20</v>
      </c>
      <c r="B27" s="29" t="s">
        <v>3</v>
      </c>
      <c r="C27" s="140">
        <v>25363</v>
      </c>
      <c r="D27" s="28">
        <v>2184000</v>
      </c>
      <c r="E27" s="28"/>
      <c r="F27" s="28"/>
      <c r="G27" s="29"/>
      <c r="H27" s="29"/>
      <c r="I27" s="61">
        <f t="shared" si="0"/>
        <v>2184000</v>
      </c>
      <c r="J27" s="118"/>
    </row>
    <row r="28" spans="1:10">
      <c r="A28" s="29">
        <v>21</v>
      </c>
      <c r="B28" s="29" t="s">
        <v>4</v>
      </c>
      <c r="C28" s="140">
        <v>10337</v>
      </c>
      <c r="D28" s="28">
        <v>833000</v>
      </c>
      <c r="E28" s="28"/>
      <c r="F28" s="28"/>
      <c r="G28" s="29"/>
      <c r="H28" s="29"/>
      <c r="I28" s="61">
        <f t="shared" si="0"/>
        <v>833000</v>
      </c>
      <c r="J28" s="118"/>
    </row>
    <row r="29" spans="1:10">
      <c r="A29" s="29">
        <v>22</v>
      </c>
      <c r="B29" s="29" t="s">
        <v>5</v>
      </c>
      <c r="C29" s="140">
        <v>9254</v>
      </c>
      <c r="D29" s="28">
        <v>372000</v>
      </c>
      <c r="E29" s="28"/>
      <c r="F29" s="28"/>
      <c r="G29" s="29"/>
      <c r="H29" s="29"/>
      <c r="I29" s="61">
        <f t="shared" si="0"/>
        <v>372000</v>
      </c>
      <c r="J29" s="118"/>
    </row>
    <row r="30" spans="1:10">
      <c r="A30" s="29">
        <v>23</v>
      </c>
      <c r="B30" s="29" t="s">
        <v>6</v>
      </c>
      <c r="C30" s="140">
        <v>2084</v>
      </c>
      <c r="D30" s="28">
        <v>137000</v>
      </c>
      <c r="E30" s="28"/>
      <c r="F30" s="28"/>
      <c r="G30" s="29"/>
      <c r="H30" s="29"/>
      <c r="I30" s="61">
        <f t="shared" si="0"/>
        <v>137000</v>
      </c>
      <c r="J30" s="118"/>
    </row>
    <row r="31" spans="1:10">
      <c r="A31" s="29">
        <v>24</v>
      </c>
      <c r="B31" s="29" t="s">
        <v>7</v>
      </c>
      <c r="C31" s="140">
        <v>20347.25</v>
      </c>
      <c r="D31" s="28">
        <v>1377000</v>
      </c>
      <c r="E31" s="28"/>
      <c r="F31" s="28"/>
      <c r="G31" s="29"/>
      <c r="H31" s="29"/>
      <c r="I31" s="61">
        <f t="shared" si="0"/>
        <v>1377000</v>
      </c>
      <c r="J31" s="118"/>
    </row>
    <row r="32" spans="1:10">
      <c r="A32" s="29">
        <v>25</v>
      </c>
      <c r="B32" s="29" t="s">
        <v>8</v>
      </c>
      <c r="C32" s="140">
        <v>17625</v>
      </c>
      <c r="D32" s="28">
        <v>1157000</v>
      </c>
      <c r="E32" s="28"/>
      <c r="F32" s="28"/>
      <c r="G32" s="29"/>
      <c r="H32" s="29"/>
      <c r="I32" s="61">
        <f t="shared" si="0"/>
        <v>1157000</v>
      </c>
      <c r="J32" s="118"/>
    </row>
    <row r="33" spans="1:10">
      <c r="A33" s="29">
        <v>26</v>
      </c>
      <c r="B33" s="29" t="s">
        <v>9</v>
      </c>
      <c r="C33" s="140">
        <v>2053</v>
      </c>
      <c r="D33" s="28">
        <v>167000</v>
      </c>
      <c r="E33" s="28"/>
      <c r="F33" s="28"/>
      <c r="G33" s="29"/>
      <c r="H33" s="29"/>
      <c r="I33" s="61">
        <f t="shared" si="0"/>
        <v>167000</v>
      </c>
      <c r="J33" s="118"/>
    </row>
    <row r="34" spans="1:10">
      <c r="A34" s="29">
        <v>27</v>
      </c>
      <c r="B34" s="29" t="s">
        <v>10</v>
      </c>
      <c r="C34" s="140">
        <v>20936.25</v>
      </c>
      <c r="D34" s="28">
        <v>1627000</v>
      </c>
      <c r="E34" s="28"/>
      <c r="F34" s="28"/>
      <c r="G34" s="29"/>
      <c r="H34" s="29"/>
      <c r="I34" s="61">
        <f t="shared" si="0"/>
        <v>1627000</v>
      </c>
      <c r="J34" s="118"/>
    </row>
    <row r="35" spans="1:10">
      <c r="A35" s="29">
        <v>28</v>
      </c>
      <c r="B35" s="29" t="s">
        <v>11</v>
      </c>
      <c r="C35" s="140">
        <v>12253.5</v>
      </c>
      <c r="D35" s="28">
        <v>1055000</v>
      </c>
      <c r="E35" s="28"/>
      <c r="F35" s="28"/>
      <c r="G35" s="29"/>
      <c r="H35" s="29"/>
      <c r="I35" s="61">
        <f t="shared" si="0"/>
        <v>1055000</v>
      </c>
      <c r="J35" s="118"/>
    </row>
    <row r="36" spans="1:10">
      <c r="A36" s="29">
        <v>29</v>
      </c>
      <c r="B36" s="29" t="s">
        <v>12</v>
      </c>
      <c r="C36" s="140">
        <v>1922.75</v>
      </c>
      <c r="D36" s="28">
        <v>173000</v>
      </c>
      <c r="E36" s="28"/>
      <c r="F36" s="28"/>
      <c r="G36" s="29"/>
      <c r="H36" s="29"/>
      <c r="I36" s="61">
        <f t="shared" si="0"/>
        <v>173000</v>
      </c>
      <c r="J36" s="118"/>
    </row>
    <row r="37" spans="1:10">
      <c r="A37" s="29">
        <v>30</v>
      </c>
      <c r="B37" s="29" t="s">
        <v>13</v>
      </c>
      <c r="C37" s="140">
        <v>9038.25</v>
      </c>
      <c r="D37" s="28">
        <v>1321000</v>
      </c>
      <c r="E37" s="28"/>
      <c r="F37" s="28"/>
      <c r="G37" s="29"/>
      <c r="H37" s="29"/>
      <c r="I37" s="61">
        <f t="shared" si="0"/>
        <v>1321000</v>
      </c>
      <c r="J37" s="118"/>
    </row>
    <row r="38" spans="1:10">
      <c r="A38" s="29">
        <v>31</v>
      </c>
      <c r="B38" s="29" t="s">
        <v>14</v>
      </c>
      <c r="C38" s="140">
        <v>12937.5</v>
      </c>
      <c r="D38" s="28">
        <v>564000</v>
      </c>
      <c r="E38" s="28"/>
      <c r="F38" s="28"/>
      <c r="G38" s="29"/>
      <c r="H38" s="29"/>
      <c r="I38" s="61">
        <f t="shared" si="0"/>
        <v>564000</v>
      </c>
      <c r="J38" s="118"/>
    </row>
    <row r="39" spans="1:10">
      <c r="A39" s="29">
        <v>32</v>
      </c>
      <c r="B39" s="29" t="s">
        <v>15</v>
      </c>
      <c r="C39" s="140">
        <v>15370</v>
      </c>
      <c r="D39" s="28">
        <v>1063000</v>
      </c>
      <c r="E39" s="28"/>
      <c r="F39" s="28"/>
      <c r="G39" s="29"/>
      <c r="H39" s="29"/>
      <c r="I39" s="61">
        <f t="shared" si="0"/>
        <v>1063000</v>
      </c>
      <c r="J39" s="118"/>
    </row>
    <row r="40" spans="1:10">
      <c r="A40" s="29">
        <v>33</v>
      </c>
      <c r="B40" s="29" t="s">
        <v>16</v>
      </c>
      <c r="C40" s="140">
        <v>2049.5</v>
      </c>
      <c r="D40" s="28">
        <v>162000</v>
      </c>
      <c r="E40" s="28"/>
      <c r="F40" s="28"/>
      <c r="G40" s="29"/>
      <c r="H40" s="29"/>
      <c r="I40" s="61">
        <f t="shared" si="0"/>
        <v>162000</v>
      </c>
      <c r="J40" s="118"/>
    </row>
    <row r="41" spans="1:10">
      <c r="A41" s="29">
        <v>34</v>
      </c>
      <c r="B41" s="29" t="s">
        <v>17</v>
      </c>
      <c r="C41" s="140">
        <v>25439.25</v>
      </c>
      <c r="D41" s="28">
        <v>1903000</v>
      </c>
      <c r="E41" s="28"/>
      <c r="F41" s="28"/>
      <c r="G41" s="29"/>
      <c r="H41" s="29"/>
      <c r="I41" s="61">
        <f t="shared" si="0"/>
        <v>1903000</v>
      </c>
      <c r="J41" s="118"/>
    </row>
    <row r="42" spans="1:10">
      <c r="A42" s="29">
        <v>35</v>
      </c>
      <c r="B42" s="29" t="s">
        <v>18</v>
      </c>
      <c r="C42" s="140">
        <v>9526</v>
      </c>
      <c r="D42" s="28">
        <v>871000</v>
      </c>
      <c r="E42" s="28"/>
      <c r="F42" s="28"/>
      <c r="G42" s="29"/>
      <c r="H42" s="29"/>
      <c r="I42" s="61">
        <f t="shared" si="0"/>
        <v>871000</v>
      </c>
      <c r="J42" s="118"/>
    </row>
    <row r="43" spans="1:10">
      <c r="A43" s="29">
        <v>36</v>
      </c>
      <c r="B43" s="29" t="s">
        <v>19</v>
      </c>
      <c r="C43" s="140">
        <v>5108</v>
      </c>
      <c r="D43" s="28">
        <v>350000</v>
      </c>
      <c r="E43" s="28"/>
      <c r="F43" s="28"/>
      <c r="G43" s="29"/>
      <c r="H43" s="29"/>
      <c r="I43" s="61">
        <f t="shared" si="0"/>
        <v>350000</v>
      </c>
      <c r="J43" s="118"/>
    </row>
    <row r="44" spans="1:10">
      <c r="A44" s="29">
        <v>37</v>
      </c>
      <c r="B44" s="29" t="s">
        <v>30</v>
      </c>
      <c r="C44" s="140">
        <v>2191</v>
      </c>
      <c r="D44" s="28">
        <v>265000</v>
      </c>
      <c r="E44" s="28"/>
      <c r="F44" s="28"/>
      <c r="G44" s="29"/>
      <c r="H44" s="29"/>
      <c r="I44" s="61">
        <f t="shared" si="0"/>
        <v>265000</v>
      </c>
      <c r="J44" s="118"/>
    </row>
    <row r="45" spans="1:10">
      <c r="A45" s="29">
        <v>38</v>
      </c>
      <c r="B45" s="29" t="s">
        <v>31</v>
      </c>
      <c r="C45" s="140">
        <v>364</v>
      </c>
      <c r="D45" s="28">
        <v>112000</v>
      </c>
      <c r="E45" s="28"/>
      <c r="F45" s="28"/>
      <c r="G45" s="29"/>
      <c r="H45" s="29"/>
      <c r="I45" s="61">
        <f t="shared" si="0"/>
        <v>112000</v>
      </c>
      <c r="J45" s="118"/>
    </row>
    <row r="46" spans="1:10">
      <c r="A46" s="29">
        <v>39</v>
      </c>
      <c r="B46" s="29" t="s">
        <v>32</v>
      </c>
      <c r="C46" s="140">
        <v>519.25</v>
      </c>
      <c r="D46" s="28">
        <v>88000</v>
      </c>
      <c r="E46" s="28"/>
      <c r="F46" s="28"/>
      <c r="G46" s="29"/>
      <c r="H46" s="29"/>
      <c r="I46" s="61">
        <f t="shared" si="0"/>
        <v>88000</v>
      </c>
      <c r="J46" s="118"/>
    </row>
    <row r="47" spans="1:10">
      <c r="A47" s="29">
        <v>40</v>
      </c>
      <c r="B47" s="29" t="s">
        <v>33</v>
      </c>
      <c r="C47" s="140">
        <v>2402</v>
      </c>
      <c r="D47" s="28">
        <v>210000</v>
      </c>
      <c r="E47" s="28"/>
      <c r="F47" s="28"/>
      <c r="G47" s="29"/>
      <c r="H47" s="29"/>
      <c r="I47" s="61">
        <f t="shared" si="0"/>
        <v>210000</v>
      </c>
      <c r="J47" s="118"/>
    </row>
    <row r="48" spans="1:10">
      <c r="A48" s="29">
        <v>41</v>
      </c>
      <c r="B48" s="29" t="s">
        <v>34</v>
      </c>
      <c r="C48" s="140">
        <v>294</v>
      </c>
      <c r="D48" s="28">
        <v>18000</v>
      </c>
      <c r="E48" s="28"/>
      <c r="F48" s="28"/>
      <c r="G48" s="29"/>
      <c r="H48" s="29"/>
      <c r="I48" s="61">
        <f t="shared" si="0"/>
        <v>18000</v>
      </c>
      <c r="J48" s="118"/>
    </row>
    <row r="49" spans="1:10" ht="26.25" customHeight="1">
      <c r="A49" s="29">
        <v>42</v>
      </c>
      <c r="B49" s="29" t="s">
        <v>35</v>
      </c>
      <c r="C49" s="140">
        <v>1340</v>
      </c>
      <c r="D49" s="28">
        <v>120000</v>
      </c>
      <c r="E49" s="28"/>
      <c r="F49" s="28"/>
      <c r="G49" s="29"/>
      <c r="H49" s="29"/>
      <c r="I49" s="61">
        <f t="shared" si="0"/>
        <v>120000</v>
      </c>
      <c r="J49" s="118"/>
    </row>
    <row r="50" spans="1:10">
      <c r="A50" s="29">
        <v>43</v>
      </c>
      <c r="B50" s="29" t="s">
        <v>36</v>
      </c>
      <c r="C50" s="140">
        <v>527</v>
      </c>
      <c r="D50" s="28">
        <v>86000</v>
      </c>
      <c r="E50" s="28"/>
      <c r="F50" s="28"/>
      <c r="G50" s="29"/>
      <c r="H50" s="29"/>
      <c r="I50" s="61">
        <f t="shared" si="0"/>
        <v>86000</v>
      </c>
      <c r="J50" s="118"/>
    </row>
    <row r="51" spans="1:10">
      <c r="A51" s="29">
        <v>44</v>
      </c>
      <c r="B51" s="29" t="s">
        <v>41</v>
      </c>
      <c r="C51" s="140"/>
      <c r="D51" s="28">
        <v>0</v>
      </c>
      <c r="E51" s="28"/>
      <c r="F51" s="28"/>
      <c r="G51" s="29"/>
      <c r="H51" s="29"/>
      <c r="I51" s="61">
        <f t="shared" si="0"/>
        <v>0</v>
      </c>
      <c r="J51" s="118"/>
    </row>
    <row r="52" spans="1:10">
      <c r="A52" s="29">
        <v>45</v>
      </c>
      <c r="B52" s="29" t="s">
        <v>42</v>
      </c>
      <c r="C52" s="140"/>
      <c r="D52" s="28">
        <v>0</v>
      </c>
      <c r="E52" s="28"/>
      <c r="F52" s="28"/>
      <c r="G52" s="29"/>
      <c r="H52" s="29"/>
      <c r="I52" s="61">
        <f t="shared" si="0"/>
        <v>0</v>
      </c>
      <c r="J52" s="118"/>
    </row>
    <row r="53" spans="1:10">
      <c r="A53" s="29">
        <v>46</v>
      </c>
      <c r="B53" s="29" t="s">
        <v>43</v>
      </c>
      <c r="C53" s="140">
        <v>1006.25</v>
      </c>
      <c r="D53" s="28">
        <v>148000</v>
      </c>
      <c r="E53" s="28"/>
      <c r="F53" s="28"/>
      <c r="G53" s="29"/>
      <c r="H53" s="29"/>
      <c r="I53" s="61">
        <f t="shared" si="0"/>
        <v>148000</v>
      </c>
      <c r="J53" s="118"/>
    </row>
    <row r="54" spans="1:10">
      <c r="A54" s="29">
        <v>47</v>
      </c>
      <c r="B54" s="29" t="s">
        <v>44</v>
      </c>
      <c r="C54" s="140"/>
      <c r="D54" s="28">
        <v>0</v>
      </c>
      <c r="E54" s="28"/>
      <c r="F54" s="28"/>
      <c r="G54" s="29"/>
      <c r="H54" s="29"/>
      <c r="I54" s="61">
        <f t="shared" si="0"/>
        <v>0</v>
      </c>
      <c r="J54" s="118"/>
    </row>
    <row r="55" spans="1:10" s="123" customFormat="1">
      <c r="A55" s="119">
        <v>48</v>
      </c>
      <c r="B55" s="63" t="s">
        <v>161</v>
      </c>
      <c r="C55" s="141">
        <v>2755</v>
      </c>
      <c r="D55" s="44">
        <f>164000+22649000+12431900</f>
        <v>35244900</v>
      </c>
      <c r="E55" s="44">
        <v>1</v>
      </c>
      <c r="F55" s="132">
        <v>8537000</v>
      </c>
      <c r="G55" s="63"/>
      <c r="H55" s="63"/>
      <c r="I55" s="61">
        <f t="shared" si="0"/>
        <v>43781900</v>
      </c>
      <c r="J55" s="122"/>
    </row>
    <row r="56" spans="1:10">
      <c r="A56" s="29">
        <v>49</v>
      </c>
      <c r="B56" s="29" t="s">
        <v>45</v>
      </c>
      <c r="C56" s="140">
        <v>349</v>
      </c>
      <c r="D56" s="28">
        <v>28000</v>
      </c>
      <c r="E56" s="28"/>
      <c r="F56" s="28"/>
      <c r="G56" s="29"/>
      <c r="H56" s="29"/>
      <c r="I56" s="61">
        <f t="shared" si="0"/>
        <v>28000</v>
      </c>
      <c r="J56" s="118"/>
    </row>
    <row r="57" spans="1:10">
      <c r="A57" s="29">
        <v>50</v>
      </c>
      <c r="B57" s="29" t="s">
        <v>46</v>
      </c>
      <c r="C57" s="140">
        <v>125</v>
      </c>
      <c r="D57" s="28">
        <v>68000</v>
      </c>
      <c r="E57" s="28"/>
      <c r="F57" s="28"/>
      <c r="G57" s="29"/>
      <c r="H57" s="29"/>
      <c r="I57" s="61">
        <f t="shared" si="0"/>
        <v>68000</v>
      </c>
      <c r="J57" s="118"/>
    </row>
    <row r="58" spans="1:10">
      <c r="A58" s="29">
        <v>51</v>
      </c>
      <c r="B58" s="29" t="s">
        <v>47</v>
      </c>
      <c r="C58" s="140">
        <v>1029</v>
      </c>
      <c r="D58" s="28">
        <v>60000</v>
      </c>
      <c r="E58" s="28"/>
      <c r="F58" s="28"/>
      <c r="G58" s="29"/>
      <c r="H58" s="29"/>
      <c r="I58" s="61">
        <f t="shared" si="0"/>
        <v>60000</v>
      </c>
      <c r="J58" s="118"/>
    </row>
    <row r="59" spans="1:10">
      <c r="A59" s="29">
        <v>52</v>
      </c>
      <c r="B59" s="29" t="s">
        <v>48</v>
      </c>
      <c r="C59" s="140"/>
      <c r="D59" s="28">
        <v>0</v>
      </c>
      <c r="E59" s="28"/>
      <c r="F59" s="28"/>
      <c r="G59" s="29"/>
      <c r="H59" s="29"/>
      <c r="I59" s="61">
        <f t="shared" si="0"/>
        <v>0</v>
      </c>
      <c r="J59" s="118"/>
    </row>
    <row r="60" spans="1:10">
      <c r="A60" s="29">
        <v>53</v>
      </c>
      <c r="B60" s="29" t="s">
        <v>49</v>
      </c>
      <c r="C60" s="140">
        <v>2389.75</v>
      </c>
      <c r="D60" s="28">
        <v>309000</v>
      </c>
      <c r="E60" s="28"/>
      <c r="F60" s="28"/>
      <c r="G60" s="29"/>
      <c r="H60" s="29"/>
      <c r="I60" s="61">
        <f t="shared" si="0"/>
        <v>309000</v>
      </c>
      <c r="J60" s="118"/>
    </row>
    <row r="61" spans="1:10">
      <c r="A61" s="29">
        <v>54</v>
      </c>
      <c r="B61" s="29" t="s">
        <v>50</v>
      </c>
      <c r="C61" s="140"/>
      <c r="D61" s="28">
        <v>0</v>
      </c>
      <c r="E61" s="28"/>
      <c r="F61" s="28"/>
      <c r="G61" s="29"/>
      <c r="H61" s="29"/>
      <c r="I61" s="61">
        <f t="shared" si="0"/>
        <v>0</v>
      </c>
      <c r="J61" s="118"/>
    </row>
    <row r="62" spans="1:10">
      <c r="A62" s="29">
        <v>55</v>
      </c>
      <c r="B62" s="29" t="s">
        <v>51</v>
      </c>
      <c r="C62" s="140">
        <v>1191</v>
      </c>
      <c r="D62" s="28">
        <v>116000</v>
      </c>
      <c r="E62" s="28"/>
      <c r="F62" s="28"/>
      <c r="G62" s="29"/>
      <c r="H62" s="29"/>
      <c r="I62" s="61">
        <f t="shared" si="0"/>
        <v>116000</v>
      </c>
      <c r="J62" s="118"/>
    </row>
    <row r="63" spans="1:10">
      <c r="A63" s="29">
        <v>56</v>
      </c>
      <c r="B63" s="29" t="s">
        <v>52</v>
      </c>
      <c r="C63" s="140">
        <v>139</v>
      </c>
      <c r="D63" s="28">
        <v>134000</v>
      </c>
      <c r="E63" s="28"/>
      <c r="F63" s="28"/>
      <c r="G63" s="29"/>
      <c r="H63" s="29"/>
      <c r="I63" s="61">
        <f t="shared" si="0"/>
        <v>134000</v>
      </c>
      <c r="J63" s="118"/>
    </row>
    <row r="64" spans="1:10">
      <c r="A64" s="29">
        <v>57</v>
      </c>
      <c r="B64" s="29" t="s">
        <v>53</v>
      </c>
      <c r="C64" s="140"/>
      <c r="D64" s="28">
        <v>0</v>
      </c>
      <c r="E64" s="28"/>
      <c r="F64" s="28"/>
      <c r="G64" s="29"/>
      <c r="H64" s="29"/>
      <c r="I64" s="61">
        <f t="shared" si="0"/>
        <v>0</v>
      </c>
      <c r="J64" s="118"/>
    </row>
    <row r="65" spans="1:10">
      <c r="A65" s="29">
        <v>58</v>
      </c>
      <c r="B65" s="29" t="s">
        <v>54</v>
      </c>
      <c r="C65" s="140"/>
      <c r="D65" s="28">
        <v>0</v>
      </c>
      <c r="E65" s="28"/>
      <c r="F65" s="28"/>
      <c r="G65" s="29"/>
      <c r="H65" s="29"/>
      <c r="I65" s="61">
        <f t="shared" si="0"/>
        <v>0</v>
      </c>
      <c r="J65" s="118"/>
    </row>
    <row r="66" spans="1:10">
      <c r="A66" s="29">
        <v>59</v>
      </c>
      <c r="B66" s="29" t="s">
        <v>57</v>
      </c>
      <c r="C66" s="140">
        <v>1210</v>
      </c>
      <c r="D66" s="28">
        <v>84000</v>
      </c>
      <c r="E66" s="28"/>
      <c r="F66" s="28"/>
      <c r="G66" s="29"/>
      <c r="H66" s="29"/>
      <c r="I66" s="61">
        <f t="shared" si="0"/>
        <v>84000</v>
      </c>
      <c r="J66" s="118"/>
    </row>
    <row r="67" spans="1:10" ht="27" customHeight="1">
      <c r="A67" s="29">
        <v>60</v>
      </c>
      <c r="B67" s="29" t="s">
        <v>58</v>
      </c>
      <c r="C67" s="140"/>
      <c r="D67" s="28">
        <v>34000</v>
      </c>
      <c r="E67" s="28"/>
      <c r="F67" s="28"/>
      <c r="G67" s="29"/>
      <c r="H67" s="29"/>
      <c r="I67" s="61">
        <f t="shared" si="0"/>
        <v>34000</v>
      </c>
      <c r="J67" s="118"/>
    </row>
    <row r="68" spans="1:10">
      <c r="A68" s="29">
        <v>61</v>
      </c>
      <c r="B68" s="29" t="s">
        <v>59</v>
      </c>
      <c r="C68" s="140">
        <v>2550</v>
      </c>
      <c r="D68" s="28">
        <v>257000</v>
      </c>
      <c r="E68" s="28"/>
      <c r="F68" s="28"/>
      <c r="G68" s="29"/>
      <c r="H68" s="29"/>
      <c r="I68" s="61">
        <f t="shared" si="0"/>
        <v>257000</v>
      </c>
      <c r="J68" s="118"/>
    </row>
    <row r="69" spans="1:10">
      <c r="A69" s="29">
        <v>62</v>
      </c>
      <c r="B69" s="29" t="s">
        <v>60</v>
      </c>
      <c r="C69" s="140">
        <v>4588</v>
      </c>
      <c r="D69" s="28">
        <v>446000</v>
      </c>
      <c r="E69" s="28"/>
      <c r="F69" s="28"/>
      <c r="G69" s="29"/>
      <c r="H69" s="29"/>
      <c r="I69" s="61">
        <f t="shared" si="0"/>
        <v>446000</v>
      </c>
      <c r="J69" s="118"/>
    </row>
    <row r="70" spans="1:10">
      <c r="A70" s="29">
        <v>63</v>
      </c>
      <c r="B70" s="29" t="s">
        <v>61</v>
      </c>
      <c r="C70" s="140">
        <v>1517.25</v>
      </c>
      <c r="D70" s="28">
        <v>162000</v>
      </c>
      <c r="E70" s="28"/>
      <c r="F70" s="28"/>
      <c r="G70" s="29"/>
      <c r="H70" s="29"/>
      <c r="I70" s="61">
        <f t="shared" si="0"/>
        <v>162000</v>
      </c>
      <c r="J70" s="118"/>
    </row>
    <row r="71" spans="1:10">
      <c r="A71" s="29">
        <v>64</v>
      </c>
      <c r="B71" s="29" t="s">
        <v>62</v>
      </c>
      <c r="C71" s="140"/>
      <c r="D71" s="28">
        <v>35000</v>
      </c>
      <c r="E71" s="28"/>
      <c r="F71" s="28"/>
      <c r="G71" s="29"/>
      <c r="H71" s="29"/>
      <c r="I71" s="61">
        <f t="shared" si="0"/>
        <v>35000</v>
      </c>
      <c r="J71" s="118"/>
    </row>
    <row r="72" spans="1:10">
      <c r="A72" s="29">
        <v>65</v>
      </c>
      <c r="B72" s="29" t="s">
        <v>63</v>
      </c>
      <c r="C72" s="140"/>
      <c r="D72" s="28">
        <v>0</v>
      </c>
      <c r="E72" s="28"/>
      <c r="F72" s="28"/>
      <c r="G72" s="29"/>
      <c r="H72" s="29"/>
      <c r="I72" s="61">
        <f t="shared" si="0"/>
        <v>0</v>
      </c>
      <c r="J72" s="118"/>
    </row>
    <row r="73" spans="1:10">
      <c r="A73" s="29">
        <v>66</v>
      </c>
      <c r="B73" s="29" t="s">
        <v>64</v>
      </c>
      <c r="C73" s="140">
        <v>872</v>
      </c>
      <c r="D73" s="28">
        <v>189000</v>
      </c>
      <c r="E73" s="28"/>
      <c r="F73" s="28"/>
      <c r="G73" s="29"/>
      <c r="H73" s="29"/>
      <c r="I73" s="61">
        <f t="shared" ref="I73:I84" si="1">+D73+F73+H73</f>
        <v>189000</v>
      </c>
      <c r="J73" s="118"/>
    </row>
    <row r="74" spans="1:10">
      <c r="A74" s="29">
        <v>67</v>
      </c>
      <c r="B74" s="29" t="s">
        <v>65</v>
      </c>
      <c r="C74" s="140"/>
      <c r="D74" s="28">
        <v>0</v>
      </c>
      <c r="E74" s="28"/>
      <c r="F74" s="28"/>
      <c r="G74" s="29"/>
      <c r="H74" s="29"/>
      <c r="I74" s="61">
        <f t="shared" si="1"/>
        <v>0</v>
      </c>
      <c r="J74" s="118"/>
    </row>
    <row r="75" spans="1:10">
      <c r="A75" s="29">
        <v>68</v>
      </c>
      <c r="B75" s="29" t="s">
        <v>66</v>
      </c>
      <c r="C75" s="140"/>
      <c r="D75" s="28">
        <v>0</v>
      </c>
      <c r="E75" s="28"/>
      <c r="F75" s="28"/>
      <c r="G75" s="29"/>
      <c r="H75" s="29"/>
      <c r="I75" s="61">
        <f t="shared" si="1"/>
        <v>0</v>
      </c>
      <c r="J75" s="118"/>
    </row>
    <row r="76" spans="1:10">
      <c r="A76" s="29">
        <v>69</v>
      </c>
      <c r="B76" s="29" t="s">
        <v>67</v>
      </c>
      <c r="C76" s="140">
        <v>50</v>
      </c>
      <c r="D76" s="28">
        <v>38000</v>
      </c>
      <c r="E76" s="28"/>
      <c r="F76" s="28"/>
      <c r="G76" s="29"/>
      <c r="H76" s="29"/>
      <c r="I76" s="61">
        <f t="shared" si="1"/>
        <v>38000</v>
      </c>
      <c r="J76" s="118"/>
    </row>
    <row r="77" spans="1:10">
      <c r="A77" s="29">
        <v>70</v>
      </c>
      <c r="B77" s="29" t="s">
        <v>68</v>
      </c>
      <c r="C77" s="140">
        <v>154</v>
      </c>
      <c r="D77" s="28">
        <v>28000</v>
      </c>
      <c r="E77" s="28"/>
      <c r="F77" s="28"/>
      <c r="G77" s="29"/>
      <c r="H77" s="29"/>
      <c r="I77" s="61">
        <f t="shared" si="1"/>
        <v>28000</v>
      </c>
      <c r="J77" s="118"/>
    </row>
    <row r="78" spans="1:10">
      <c r="A78" s="29">
        <v>71</v>
      </c>
      <c r="B78" s="29" t="s">
        <v>69</v>
      </c>
      <c r="C78" s="140"/>
      <c r="D78" s="28">
        <v>0</v>
      </c>
      <c r="E78" s="28"/>
      <c r="F78" s="28"/>
      <c r="G78" s="29"/>
      <c r="H78" s="29"/>
      <c r="I78" s="61">
        <f t="shared" si="1"/>
        <v>0</v>
      </c>
      <c r="J78" s="118"/>
    </row>
    <row r="79" spans="1:10">
      <c r="A79" s="29">
        <v>72</v>
      </c>
      <c r="B79" s="29" t="s">
        <v>70</v>
      </c>
      <c r="C79" s="140">
        <v>675</v>
      </c>
      <c r="D79" s="28">
        <v>156000</v>
      </c>
      <c r="E79" s="28"/>
      <c r="F79" s="28"/>
      <c r="G79" s="29"/>
      <c r="H79" s="29"/>
      <c r="I79" s="61">
        <f t="shared" si="1"/>
        <v>156000</v>
      </c>
      <c r="J79" s="118"/>
    </row>
    <row r="80" spans="1:10">
      <c r="A80" s="29">
        <v>73</v>
      </c>
      <c r="B80" s="29" t="s">
        <v>71</v>
      </c>
      <c r="C80" s="140"/>
      <c r="D80" s="28">
        <v>0</v>
      </c>
      <c r="E80" s="28"/>
      <c r="F80" s="28"/>
      <c r="G80" s="29"/>
      <c r="H80" s="29"/>
      <c r="I80" s="61">
        <f t="shared" si="1"/>
        <v>0</v>
      </c>
      <c r="J80" s="118"/>
    </row>
    <row r="81" spans="1:10">
      <c r="A81" s="29">
        <v>74</v>
      </c>
      <c r="B81" s="29" t="s">
        <v>72</v>
      </c>
      <c r="C81" s="140">
        <v>4143.5</v>
      </c>
      <c r="D81" s="28">
        <v>417000</v>
      </c>
      <c r="E81" s="28"/>
      <c r="F81" s="28"/>
      <c r="G81" s="29"/>
      <c r="H81" s="29"/>
      <c r="I81" s="61">
        <f t="shared" si="1"/>
        <v>417000</v>
      </c>
      <c r="J81" s="118"/>
    </row>
    <row r="82" spans="1:10">
      <c r="A82" s="29">
        <v>75</v>
      </c>
      <c r="B82" s="29" t="s">
        <v>73</v>
      </c>
      <c r="C82" s="140">
        <v>27.75</v>
      </c>
      <c r="D82" s="28">
        <v>38000</v>
      </c>
      <c r="E82" s="28"/>
      <c r="F82" s="28"/>
      <c r="G82" s="29"/>
      <c r="H82" s="29"/>
      <c r="I82" s="61">
        <f t="shared" si="1"/>
        <v>38000</v>
      </c>
      <c r="J82" s="118"/>
    </row>
    <row r="83" spans="1:10">
      <c r="A83" s="29">
        <v>76</v>
      </c>
      <c r="B83" s="29" t="s">
        <v>74</v>
      </c>
      <c r="C83" s="140">
        <v>2198</v>
      </c>
      <c r="D83" s="28">
        <v>126000</v>
      </c>
      <c r="E83" s="28"/>
      <c r="F83" s="28"/>
      <c r="G83" s="29"/>
      <c r="H83" s="29"/>
      <c r="I83" s="61">
        <f t="shared" si="1"/>
        <v>126000</v>
      </c>
      <c r="J83" s="118"/>
    </row>
    <row r="84" spans="1:10">
      <c r="A84" s="29">
        <v>77</v>
      </c>
      <c r="B84" s="29" t="s">
        <v>78</v>
      </c>
      <c r="C84" s="140"/>
      <c r="D84" s="28">
        <v>0</v>
      </c>
      <c r="E84" s="28"/>
      <c r="F84" s="28"/>
      <c r="G84" s="29"/>
      <c r="H84" s="29"/>
      <c r="I84" s="64">
        <f t="shared" si="1"/>
        <v>0</v>
      </c>
      <c r="J84" s="118"/>
    </row>
    <row r="85" spans="1:10" ht="24" customHeight="1"/>
    <row r="87" spans="1:10">
      <c r="D87" s="60">
        <f>SUM(D8:D86)</f>
        <v>63857900</v>
      </c>
    </row>
    <row r="88" spans="1:10">
      <c r="D88" s="60">
        <f>+D87-D7</f>
        <v>0</v>
      </c>
    </row>
  </sheetData>
  <mergeCells count="9">
    <mergeCell ref="I3:I5"/>
    <mergeCell ref="C4:H4"/>
    <mergeCell ref="A1:H1"/>
    <mergeCell ref="A2:H2"/>
    <mergeCell ref="A3:B6"/>
    <mergeCell ref="C3:H3"/>
    <mergeCell ref="C5:D5"/>
    <mergeCell ref="E5:F5"/>
    <mergeCell ref="G5:H5"/>
  </mergeCells>
  <printOptions horizontalCentered="1"/>
  <pageMargins left="0.5" right="0.5" top="0.5" bottom="0.22" header="0.31496062992126" footer="0.22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39997558519241921"/>
  </sheetPr>
  <dimension ref="A1:K85"/>
  <sheetViews>
    <sheetView view="pageBreakPreview" zoomScale="90" zoomScaleNormal="100" zoomScaleSheetLayoutView="90" workbookViewId="0">
      <pane xSplit="2" ySplit="4" topLeftCell="C74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15.7109375" style="60" customWidth="1"/>
    <col min="4" max="4" width="20.7109375" style="60" customWidth="1"/>
    <col min="5" max="5" width="15.7109375" style="60" customWidth="1"/>
    <col min="6" max="7" width="20.7109375" style="60" customWidth="1"/>
    <col min="8" max="8" width="18.140625" style="60" bestFit="1" customWidth="1"/>
    <col min="9" max="9" width="17.140625" style="60" bestFit="1" customWidth="1"/>
    <col min="10" max="10" width="13.7109375" style="60" bestFit="1" customWidth="1"/>
    <col min="11" max="16384" width="9" style="60"/>
  </cols>
  <sheetData>
    <row r="1" spans="1:11">
      <c r="A1" s="90" t="s">
        <v>140</v>
      </c>
      <c r="B1" s="90"/>
      <c r="C1" s="90"/>
      <c r="D1" s="90"/>
      <c r="E1" s="90"/>
      <c r="F1" s="90"/>
      <c r="G1" s="90"/>
      <c r="H1" s="92"/>
      <c r="I1" s="92"/>
      <c r="J1" s="92"/>
      <c r="K1" s="92"/>
    </row>
    <row r="2" spans="1:11">
      <c r="A2" s="93" t="s">
        <v>80</v>
      </c>
      <c r="B2" s="93"/>
      <c r="C2" s="93"/>
      <c r="D2" s="93"/>
      <c r="E2" s="93"/>
      <c r="F2" s="93"/>
      <c r="G2" s="93"/>
      <c r="H2" s="95"/>
      <c r="I2" s="95"/>
      <c r="J2" s="95"/>
      <c r="K2" s="95"/>
    </row>
    <row r="3" spans="1:11" s="102" customFormat="1">
      <c r="A3" s="147" t="s">
        <v>75</v>
      </c>
      <c r="B3" s="147"/>
      <c r="C3" s="147" t="s">
        <v>120</v>
      </c>
      <c r="D3" s="147"/>
      <c r="E3" s="147"/>
      <c r="F3" s="147"/>
      <c r="G3" s="129" t="s">
        <v>81</v>
      </c>
      <c r="H3" s="100"/>
      <c r="I3" s="101"/>
      <c r="J3" s="101"/>
    </row>
    <row r="4" spans="1:11" s="102" customFormat="1">
      <c r="A4" s="147"/>
      <c r="B4" s="147"/>
      <c r="C4" s="129" t="s">
        <v>88</v>
      </c>
      <c r="D4" s="129"/>
      <c r="E4" s="129"/>
      <c r="F4" s="129"/>
      <c r="G4" s="129"/>
      <c r="H4" s="100"/>
    </row>
    <row r="5" spans="1:11" s="102" customFormat="1">
      <c r="A5" s="147"/>
      <c r="B5" s="147"/>
      <c r="C5" s="129" t="s">
        <v>89</v>
      </c>
      <c r="D5" s="129"/>
      <c r="E5" s="129" t="s">
        <v>90</v>
      </c>
      <c r="F5" s="129"/>
      <c r="G5" s="129"/>
      <c r="H5" s="108"/>
    </row>
    <row r="6" spans="1:11" s="102" customFormat="1" ht="48">
      <c r="A6" s="147"/>
      <c r="B6" s="147"/>
      <c r="C6" s="59" t="s">
        <v>160</v>
      </c>
      <c r="D6" s="59" t="s">
        <v>77</v>
      </c>
      <c r="E6" s="59" t="s">
        <v>178</v>
      </c>
      <c r="F6" s="59" t="s">
        <v>77</v>
      </c>
      <c r="G6" s="59" t="s">
        <v>77</v>
      </c>
      <c r="H6" s="111"/>
    </row>
    <row r="7" spans="1:11" s="116" customFormat="1">
      <c r="A7" s="112"/>
      <c r="B7" s="113" t="s">
        <v>76</v>
      </c>
      <c r="C7" s="112">
        <v>550</v>
      </c>
      <c r="D7" s="112">
        <v>105011900</v>
      </c>
      <c r="E7" s="148">
        <v>40</v>
      </c>
      <c r="F7" s="112">
        <v>3350000</v>
      </c>
      <c r="G7" s="112">
        <f>SUM(G8:G84)</f>
        <v>108361900</v>
      </c>
      <c r="H7" s="130"/>
    </row>
    <row r="8" spans="1:11">
      <c r="A8" s="29">
        <v>1</v>
      </c>
      <c r="B8" s="29" t="s">
        <v>20</v>
      </c>
      <c r="C8" s="52">
        <v>8</v>
      </c>
      <c r="D8" s="29">
        <v>581400</v>
      </c>
      <c r="E8" s="52">
        <v>2</v>
      </c>
      <c r="F8" s="28">
        <v>276000</v>
      </c>
      <c r="G8" s="64">
        <f>+D8+F8</f>
        <v>857400</v>
      </c>
      <c r="H8" s="118"/>
    </row>
    <row r="9" spans="1:11">
      <c r="A9" s="29">
        <v>2</v>
      </c>
      <c r="B9" s="29" t="s">
        <v>21</v>
      </c>
      <c r="C9" s="52">
        <v>3</v>
      </c>
      <c r="D9" s="29">
        <v>295400</v>
      </c>
      <c r="E9" s="52"/>
      <c r="F9" s="28"/>
      <c r="G9" s="64">
        <f t="shared" ref="G9:G72" si="0">+D9+F9</f>
        <v>295400</v>
      </c>
      <c r="H9" s="118"/>
    </row>
    <row r="10" spans="1:11">
      <c r="A10" s="29">
        <v>3</v>
      </c>
      <c r="B10" s="29" t="s">
        <v>22</v>
      </c>
      <c r="C10" s="52">
        <v>2</v>
      </c>
      <c r="D10" s="29">
        <v>298000</v>
      </c>
      <c r="E10" s="52">
        <v>2</v>
      </c>
      <c r="F10" s="28">
        <v>38000</v>
      </c>
      <c r="G10" s="64">
        <f t="shared" si="0"/>
        <v>336000</v>
      </c>
      <c r="H10" s="118"/>
    </row>
    <row r="11" spans="1:11">
      <c r="A11" s="29">
        <v>4</v>
      </c>
      <c r="B11" s="29" t="s">
        <v>23</v>
      </c>
      <c r="C11" s="52">
        <v>6</v>
      </c>
      <c r="D11" s="29">
        <v>567200</v>
      </c>
      <c r="E11" s="52">
        <v>2</v>
      </c>
      <c r="F11" s="28">
        <v>38000</v>
      </c>
      <c r="G11" s="64">
        <f t="shared" si="0"/>
        <v>605200</v>
      </c>
      <c r="H11" s="118"/>
    </row>
    <row r="12" spans="1:11">
      <c r="A12" s="29">
        <v>5</v>
      </c>
      <c r="B12" s="29" t="s">
        <v>24</v>
      </c>
      <c r="C12" s="52">
        <v>11</v>
      </c>
      <c r="D12" s="29">
        <v>833200</v>
      </c>
      <c r="E12" s="52">
        <v>2</v>
      </c>
      <c r="F12" s="28">
        <v>38000</v>
      </c>
      <c r="G12" s="64">
        <f t="shared" si="0"/>
        <v>871200</v>
      </c>
      <c r="H12" s="118"/>
    </row>
    <row r="13" spans="1:11">
      <c r="A13" s="29">
        <v>6</v>
      </c>
      <c r="B13" s="29" t="s">
        <v>25</v>
      </c>
      <c r="C13" s="52">
        <v>3</v>
      </c>
      <c r="D13" s="29">
        <v>295400</v>
      </c>
      <c r="E13" s="52"/>
      <c r="F13" s="28"/>
      <c r="G13" s="64">
        <f t="shared" si="0"/>
        <v>295400</v>
      </c>
      <c r="H13" s="118"/>
    </row>
    <row r="14" spans="1:11">
      <c r="A14" s="29">
        <v>7</v>
      </c>
      <c r="B14" s="29" t="s">
        <v>26</v>
      </c>
      <c r="C14" s="52">
        <v>5</v>
      </c>
      <c r="D14" s="29">
        <v>329800</v>
      </c>
      <c r="E14" s="52">
        <v>2</v>
      </c>
      <c r="F14" s="28">
        <v>76000</v>
      </c>
      <c r="G14" s="64">
        <f t="shared" si="0"/>
        <v>405800</v>
      </c>
      <c r="H14" s="118"/>
    </row>
    <row r="15" spans="1:11">
      <c r="A15" s="29">
        <v>8</v>
      </c>
      <c r="B15" s="29" t="s">
        <v>27</v>
      </c>
      <c r="C15" s="52">
        <v>2</v>
      </c>
      <c r="D15" s="29">
        <v>278200</v>
      </c>
      <c r="E15" s="52"/>
      <c r="F15" s="28"/>
      <c r="G15" s="64">
        <f t="shared" si="0"/>
        <v>278200</v>
      </c>
      <c r="H15" s="118"/>
    </row>
    <row r="16" spans="1:11">
      <c r="A16" s="29">
        <v>9</v>
      </c>
      <c r="B16" s="29" t="s">
        <v>28</v>
      </c>
      <c r="C16" s="52">
        <v>10</v>
      </c>
      <c r="D16" s="29">
        <v>805800</v>
      </c>
      <c r="E16" s="52">
        <v>2</v>
      </c>
      <c r="F16" s="28">
        <v>76000</v>
      </c>
      <c r="G16" s="64">
        <f t="shared" si="0"/>
        <v>881800</v>
      </c>
      <c r="H16" s="118"/>
    </row>
    <row r="17" spans="1:8">
      <c r="A17" s="29">
        <v>10</v>
      </c>
      <c r="B17" s="29" t="s">
        <v>37</v>
      </c>
      <c r="C17" s="52">
        <v>5</v>
      </c>
      <c r="D17" s="29">
        <v>319800</v>
      </c>
      <c r="E17" s="52">
        <v>1</v>
      </c>
      <c r="F17" s="28">
        <v>45000</v>
      </c>
      <c r="G17" s="64">
        <f t="shared" si="0"/>
        <v>364800</v>
      </c>
      <c r="H17" s="118"/>
    </row>
    <row r="18" spans="1:8">
      <c r="A18" s="29">
        <v>11</v>
      </c>
      <c r="B18" s="29" t="s">
        <v>38</v>
      </c>
      <c r="C18" s="52">
        <v>2</v>
      </c>
      <c r="D18" s="29">
        <v>288000</v>
      </c>
      <c r="E18" s="52"/>
      <c r="F18" s="28"/>
      <c r="G18" s="64">
        <f t="shared" si="0"/>
        <v>288000</v>
      </c>
      <c r="H18" s="118"/>
    </row>
    <row r="19" spans="1:8">
      <c r="A19" s="29">
        <v>12</v>
      </c>
      <c r="B19" s="29" t="s">
        <v>39</v>
      </c>
      <c r="C19" s="52">
        <v>13</v>
      </c>
      <c r="D19" s="29">
        <v>847200</v>
      </c>
      <c r="E19" s="52">
        <v>1</v>
      </c>
      <c r="F19" s="28">
        <v>38000</v>
      </c>
      <c r="G19" s="64">
        <f t="shared" si="0"/>
        <v>885200</v>
      </c>
      <c r="H19" s="118"/>
    </row>
    <row r="20" spans="1:8">
      <c r="A20" s="29">
        <v>13</v>
      </c>
      <c r="B20" s="29" t="s">
        <v>40</v>
      </c>
      <c r="C20" s="52">
        <v>4</v>
      </c>
      <c r="D20" s="29">
        <v>342800</v>
      </c>
      <c r="E20" s="52"/>
      <c r="F20" s="28"/>
      <c r="G20" s="64">
        <f t="shared" si="0"/>
        <v>342800</v>
      </c>
      <c r="H20" s="118"/>
    </row>
    <row r="21" spans="1:8">
      <c r="A21" s="29">
        <v>14</v>
      </c>
      <c r="B21" s="29" t="s">
        <v>29</v>
      </c>
      <c r="C21" s="52">
        <v>5</v>
      </c>
      <c r="D21" s="29">
        <v>329800</v>
      </c>
      <c r="E21" s="52"/>
      <c r="F21" s="28"/>
      <c r="G21" s="64">
        <f t="shared" si="0"/>
        <v>329800</v>
      </c>
      <c r="H21" s="118"/>
    </row>
    <row r="22" spans="1:8">
      <c r="A22" s="29">
        <v>15</v>
      </c>
      <c r="B22" s="29" t="s">
        <v>55</v>
      </c>
      <c r="C22" s="52">
        <v>5</v>
      </c>
      <c r="D22" s="29">
        <v>319800</v>
      </c>
      <c r="E22" s="52">
        <v>1</v>
      </c>
      <c r="F22" s="28">
        <v>38000</v>
      </c>
      <c r="G22" s="64">
        <f t="shared" si="0"/>
        <v>357800</v>
      </c>
      <c r="H22" s="118"/>
    </row>
    <row r="23" spans="1:8">
      <c r="A23" s="29">
        <v>16</v>
      </c>
      <c r="B23" s="29" t="s">
        <v>56</v>
      </c>
      <c r="C23" s="52">
        <v>3</v>
      </c>
      <c r="D23" s="29">
        <v>315400</v>
      </c>
      <c r="E23" s="52"/>
      <c r="F23" s="28"/>
      <c r="G23" s="64">
        <f t="shared" si="0"/>
        <v>315400</v>
      </c>
      <c r="H23" s="118"/>
    </row>
    <row r="24" spans="1:8">
      <c r="A24" s="29">
        <v>17</v>
      </c>
      <c r="B24" s="29" t="s">
        <v>0</v>
      </c>
      <c r="C24" s="52">
        <v>29</v>
      </c>
      <c r="D24" s="29">
        <v>1662600</v>
      </c>
      <c r="E24" s="52">
        <v>1</v>
      </c>
      <c r="F24" s="28">
        <v>38000</v>
      </c>
      <c r="G24" s="64">
        <f t="shared" si="0"/>
        <v>1700600</v>
      </c>
      <c r="H24" s="118"/>
    </row>
    <row r="25" spans="1:8">
      <c r="A25" s="29">
        <v>18</v>
      </c>
      <c r="B25" s="29" t="s">
        <v>1</v>
      </c>
      <c r="C25" s="52">
        <v>28</v>
      </c>
      <c r="D25" s="29">
        <v>1645400</v>
      </c>
      <c r="E25" s="52"/>
      <c r="F25" s="28">
        <v>38000</v>
      </c>
      <c r="G25" s="64">
        <f t="shared" si="0"/>
        <v>1683400</v>
      </c>
      <c r="H25" s="118"/>
    </row>
    <row r="26" spans="1:8">
      <c r="A26" s="29">
        <v>19</v>
      </c>
      <c r="B26" s="29" t="s">
        <v>2</v>
      </c>
      <c r="C26" s="52">
        <v>31</v>
      </c>
      <c r="D26" s="29">
        <v>2201400</v>
      </c>
      <c r="E26" s="52">
        <v>2</v>
      </c>
      <c r="F26" s="28">
        <v>76000</v>
      </c>
      <c r="G26" s="64">
        <f t="shared" si="0"/>
        <v>2277400</v>
      </c>
      <c r="H26" s="118"/>
    </row>
    <row r="27" spans="1:8">
      <c r="A27" s="29">
        <v>20</v>
      </c>
      <c r="B27" s="29" t="s">
        <v>3</v>
      </c>
      <c r="C27" s="52">
        <v>5</v>
      </c>
      <c r="D27" s="29">
        <v>329800</v>
      </c>
      <c r="E27" s="52"/>
      <c r="F27" s="28"/>
      <c r="G27" s="64">
        <f t="shared" si="0"/>
        <v>329800</v>
      </c>
      <c r="H27" s="118"/>
    </row>
    <row r="28" spans="1:8">
      <c r="A28" s="29">
        <v>21</v>
      </c>
      <c r="B28" s="29" t="s">
        <v>4</v>
      </c>
      <c r="C28" s="52">
        <v>16</v>
      </c>
      <c r="D28" s="29">
        <v>879000</v>
      </c>
      <c r="E28" s="52">
        <v>1</v>
      </c>
      <c r="F28" s="28">
        <v>38000</v>
      </c>
      <c r="G28" s="64">
        <f t="shared" si="0"/>
        <v>917000</v>
      </c>
      <c r="H28" s="118"/>
    </row>
    <row r="29" spans="1:8">
      <c r="A29" s="29">
        <v>22</v>
      </c>
      <c r="B29" s="29" t="s">
        <v>5</v>
      </c>
      <c r="C29" s="52">
        <v>5</v>
      </c>
      <c r="D29" s="29">
        <v>329800</v>
      </c>
      <c r="E29" s="52">
        <v>1</v>
      </c>
      <c r="F29" s="28">
        <v>38000</v>
      </c>
      <c r="G29" s="64">
        <f t="shared" si="0"/>
        <v>367800</v>
      </c>
      <c r="H29" s="118"/>
    </row>
    <row r="30" spans="1:8">
      <c r="A30" s="29">
        <v>23</v>
      </c>
      <c r="B30" s="29" t="s">
        <v>6</v>
      </c>
      <c r="C30" s="52">
        <v>5</v>
      </c>
      <c r="D30" s="29">
        <v>329800</v>
      </c>
      <c r="E30" s="52"/>
      <c r="F30" s="28"/>
      <c r="G30" s="64">
        <f t="shared" si="0"/>
        <v>329800</v>
      </c>
      <c r="H30" s="118"/>
    </row>
    <row r="31" spans="1:8">
      <c r="A31" s="29">
        <v>24</v>
      </c>
      <c r="B31" s="29" t="s">
        <v>7</v>
      </c>
      <c r="C31" s="52">
        <v>13</v>
      </c>
      <c r="D31" s="29">
        <v>827400</v>
      </c>
      <c r="E31" s="52"/>
      <c r="F31" s="28"/>
      <c r="G31" s="64">
        <f t="shared" si="0"/>
        <v>827400</v>
      </c>
      <c r="H31" s="118"/>
    </row>
    <row r="32" spans="1:8">
      <c r="A32" s="29">
        <v>25</v>
      </c>
      <c r="B32" s="29" t="s">
        <v>8</v>
      </c>
      <c r="C32" s="52">
        <v>35</v>
      </c>
      <c r="D32" s="29">
        <v>1925800</v>
      </c>
      <c r="E32" s="52"/>
      <c r="F32" s="28"/>
      <c r="G32" s="64">
        <f t="shared" si="0"/>
        <v>1925800</v>
      </c>
      <c r="H32" s="118"/>
    </row>
    <row r="33" spans="1:8">
      <c r="A33" s="29">
        <v>26</v>
      </c>
      <c r="B33" s="29" t="s">
        <v>9</v>
      </c>
      <c r="C33" s="52">
        <v>13</v>
      </c>
      <c r="D33" s="29">
        <v>637400</v>
      </c>
      <c r="E33" s="52"/>
      <c r="F33" s="28"/>
      <c r="G33" s="64">
        <f t="shared" si="0"/>
        <v>637400</v>
      </c>
      <c r="H33" s="118"/>
    </row>
    <row r="34" spans="1:8">
      <c r="A34" s="29">
        <v>27</v>
      </c>
      <c r="B34" s="29" t="s">
        <v>10</v>
      </c>
      <c r="C34" s="52">
        <v>11</v>
      </c>
      <c r="D34" s="29">
        <v>1222600</v>
      </c>
      <c r="E34" s="52">
        <v>1</v>
      </c>
      <c r="F34" s="28">
        <v>38000</v>
      </c>
      <c r="G34" s="64">
        <f t="shared" si="0"/>
        <v>1260600</v>
      </c>
      <c r="H34" s="118"/>
    </row>
    <row r="35" spans="1:8">
      <c r="A35" s="29">
        <v>28</v>
      </c>
      <c r="B35" s="29" t="s">
        <v>11</v>
      </c>
      <c r="C35" s="52">
        <v>59</v>
      </c>
      <c r="D35" s="29">
        <v>3238600</v>
      </c>
      <c r="E35" s="52">
        <v>2</v>
      </c>
      <c r="F35" s="28">
        <v>76000</v>
      </c>
      <c r="G35" s="64">
        <f t="shared" si="0"/>
        <v>3314600</v>
      </c>
      <c r="H35" s="118"/>
    </row>
    <row r="36" spans="1:8">
      <c r="A36" s="29">
        <v>29</v>
      </c>
      <c r="B36" s="29" t="s">
        <v>12</v>
      </c>
      <c r="C36" s="52">
        <v>4</v>
      </c>
      <c r="D36" s="29">
        <v>312600</v>
      </c>
      <c r="E36" s="52"/>
      <c r="F36" s="28"/>
      <c r="G36" s="64">
        <f t="shared" si="0"/>
        <v>312600</v>
      </c>
      <c r="H36" s="118"/>
    </row>
    <row r="37" spans="1:8">
      <c r="A37" s="29">
        <v>30</v>
      </c>
      <c r="B37" s="29" t="s">
        <v>13</v>
      </c>
      <c r="C37" s="52">
        <v>13</v>
      </c>
      <c r="D37" s="29">
        <v>827400</v>
      </c>
      <c r="E37" s="52">
        <v>1</v>
      </c>
      <c r="F37" s="28">
        <v>38000</v>
      </c>
      <c r="G37" s="64">
        <f t="shared" si="0"/>
        <v>865400</v>
      </c>
      <c r="H37" s="118"/>
    </row>
    <row r="38" spans="1:8">
      <c r="A38" s="29">
        <v>31</v>
      </c>
      <c r="B38" s="29" t="s">
        <v>14</v>
      </c>
      <c r="C38" s="52">
        <v>2</v>
      </c>
      <c r="D38" s="29">
        <v>278200</v>
      </c>
      <c r="E38" s="52"/>
      <c r="F38" s="28"/>
      <c r="G38" s="64">
        <f t="shared" si="0"/>
        <v>278200</v>
      </c>
      <c r="H38" s="118"/>
    </row>
    <row r="39" spans="1:8">
      <c r="A39" s="29">
        <v>32</v>
      </c>
      <c r="B39" s="29" t="s">
        <v>15</v>
      </c>
      <c r="C39" s="52">
        <v>25</v>
      </c>
      <c r="D39" s="29">
        <v>1918200</v>
      </c>
      <c r="E39" s="52"/>
      <c r="F39" s="28"/>
      <c r="G39" s="64">
        <f t="shared" si="0"/>
        <v>1918200</v>
      </c>
      <c r="H39" s="118"/>
    </row>
    <row r="40" spans="1:8">
      <c r="A40" s="29">
        <v>33</v>
      </c>
      <c r="B40" s="29" t="s">
        <v>16</v>
      </c>
      <c r="C40" s="52">
        <v>4</v>
      </c>
      <c r="D40" s="29">
        <v>312600</v>
      </c>
      <c r="E40" s="52"/>
      <c r="F40" s="28"/>
      <c r="G40" s="64">
        <f t="shared" si="0"/>
        <v>312600</v>
      </c>
      <c r="H40" s="118"/>
    </row>
    <row r="41" spans="1:8">
      <c r="A41" s="29">
        <v>34</v>
      </c>
      <c r="B41" s="29" t="s">
        <v>17</v>
      </c>
      <c r="C41" s="52">
        <v>24</v>
      </c>
      <c r="D41" s="29">
        <v>1376600</v>
      </c>
      <c r="E41" s="52"/>
      <c r="F41" s="28"/>
      <c r="G41" s="64">
        <f t="shared" si="0"/>
        <v>1376600</v>
      </c>
      <c r="H41" s="118"/>
    </row>
    <row r="42" spans="1:8">
      <c r="A42" s="29">
        <v>35</v>
      </c>
      <c r="B42" s="29" t="s">
        <v>18</v>
      </c>
      <c r="C42" s="52">
        <v>23</v>
      </c>
      <c r="D42" s="29">
        <v>1349400</v>
      </c>
      <c r="E42" s="52"/>
      <c r="F42" s="28"/>
      <c r="G42" s="64">
        <f t="shared" si="0"/>
        <v>1349400</v>
      </c>
      <c r="H42" s="118"/>
    </row>
    <row r="43" spans="1:8">
      <c r="A43" s="29">
        <v>36</v>
      </c>
      <c r="B43" s="29" t="s">
        <v>19</v>
      </c>
      <c r="C43" s="52">
        <v>45</v>
      </c>
      <c r="D43" s="29">
        <v>2457800</v>
      </c>
      <c r="E43" s="52"/>
      <c r="F43" s="28"/>
      <c r="G43" s="64">
        <f t="shared" si="0"/>
        <v>2457800</v>
      </c>
      <c r="H43" s="118"/>
    </row>
    <row r="44" spans="1:8">
      <c r="A44" s="29">
        <v>37</v>
      </c>
      <c r="B44" s="29" t="s">
        <v>30</v>
      </c>
      <c r="C44" s="52">
        <v>3</v>
      </c>
      <c r="D44" s="29">
        <v>285400</v>
      </c>
      <c r="E44" s="52">
        <v>2</v>
      </c>
      <c r="F44" s="28">
        <v>83000</v>
      </c>
      <c r="G44" s="64">
        <f t="shared" si="0"/>
        <v>368400</v>
      </c>
      <c r="H44" s="118"/>
    </row>
    <row r="45" spans="1:8">
      <c r="A45" s="29">
        <v>38</v>
      </c>
      <c r="B45" s="29" t="s">
        <v>31</v>
      </c>
      <c r="C45" s="52">
        <v>2</v>
      </c>
      <c r="D45" s="29">
        <v>268200</v>
      </c>
      <c r="E45" s="52"/>
      <c r="F45" s="28"/>
      <c r="G45" s="64">
        <f t="shared" si="0"/>
        <v>268200</v>
      </c>
      <c r="H45" s="118"/>
    </row>
    <row r="46" spans="1:8">
      <c r="A46" s="29">
        <v>39</v>
      </c>
      <c r="B46" s="29" t="s">
        <v>32</v>
      </c>
      <c r="C46" s="52">
        <v>5</v>
      </c>
      <c r="D46" s="29">
        <v>319800</v>
      </c>
      <c r="E46" s="52"/>
      <c r="F46" s="28"/>
      <c r="G46" s="64">
        <f t="shared" si="0"/>
        <v>319800</v>
      </c>
      <c r="H46" s="118"/>
    </row>
    <row r="47" spans="1:8">
      <c r="A47" s="29">
        <v>40</v>
      </c>
      <c r="B47" s="29" t="s">
        <v>33</v>
      </c>
      <c r="C47" s="52">
        <v>3</v>
      </c>
      <c r="D47" s="29">
        <v>325400</v>
      </c>
      <c r="E47" s="52">
        <v>2</v>
      </c>
      <c r="F47" s="28">
        <v>76000</v>
      </c>
      <c r="G47" s="64">
        <f t="shared" si="0"/>
        <v>401400</v>
      </c>
      <c r="H47" s="118"/>
    </row>
    <row r="48" spans="1:8">
      <c r="A48" s="29">
        <v>41</v>
      </c>
      <c r="B48" s="29" t="s">
        <v>34</v>
      </c>
      <c r="C48" s="52">
        <v>0</v>
      </c>
      <c r="D48" s="29">
        <v>0</v>
      </c>
      <c r="E48" s="52">
        <v>1</v>
      </c>
      <c r="F48" s="28">
        <v>45000</v>
      </c>
      <c r="G48" s="64">
        <f t="shared" si="0"/>
        <v>45000</v>
      </c>
      <c r="H48" s="118"/>
    </row>
    <row r="49" spans="1:8" ht="26.25" customHeight="1">
      <c r="A49" s="29">
        <v>42</v>
      </c>
      <c r="B49" s="29" t="s">
        <v>35</v>
      </c>
      <c r="C49" s="52">
        <v>2</v>
      </c>
      <c r="D49" s="29">
        <v>358200</v>
      </c>
      <c r="E49" s="52">
        <v>2</v>
      </c>
      <c r="F49" s="28">
        <v>83000</v>
      </c>
      <c r="G49" s="64">
        <f t="shared" si="0"/>
        <v>441200</v>
      </c>
      <c r="H49" s="118"/>
    </row>
    <row r="50" spans="1:8">
      <c r="A50" s="29">
        <v>43</v>
      </c>
      <c r="B50" s="29" t="s">
        <v>36</v>
      </c>
      <c r="C50" s="52">
        <v>2</v>
      </c>
      <c r="D50" s="29">
        <v>338200</v>
      </c>
      <c r="E50" s="52"/>
      <c r="F50" s="28"/>
      <c r="G50" s="64">
        <f t="shared" si="0"/>
        <v>338200</v>
      </c>
      <c r="H50" s="118"/>
    </row>
    <row r="51" spans="1:8">
      <c r="A51" s="29">
        <v>44</v>
      </c>
      <c r="B51" s="29" t="s">
        <v>41</v>
      </c>
      <c r="C51" s="52">
        <v>0</v>
      </c>
      <c r="D51" s="29">
        <v>0</v>
      </c>
      <c r="E51" s="52"/>
      <c r="F51" s="28"/>
      <c r="G51" s="64">
        <f t="shared" si="0"/>
        <v>0</v>
      </c>
      <c r="H51" s="118"/>
    </row>
    <row r="52" spans="1:8">
      <c r="A52" s="29">
        <v>45</v>
      </c>
      <c r="B52" s="29" t="s">
        <v>42</v>
      </c>
      <c r="C52" s="52">
        <v>0</v>
      </c>
      <c r="D52" s="29">
        <v>0</v>
      </c>
      <c r="E52" s="52"/>
      <c r="F52" s="28"/>
      <c r="G52" s="64">
        <f t="shared" si="0"/>
        <v>0</v>
      </c>
      <c r="H52" s="118"/>
    </row>
    <row r="53" spans="1:8">
      <c r="A53" s="29">
        <v>46</v>
      </c>
      <c r="B53" s="29" t="s">
        <v>43</v>
      </c>
      <c r="C53" s="52">
        <v>5</v>
      </c>
      <c r="D53" s="29">
        <v>329800</v>
      </c>
      <c r="E53" s="52">
        <v>1</v>
      </c>
      <c r="F53" s="28">
        <v>38000</v>
      </c>
      <c r="G53" s="64">
        <f t="shared" si="0"/>
        <v>367800</v>
      </c>
      <c r="H53" s="118"/>
    </row>
    <row r="54" spans="1:8">
      <c r="A54" s="29">
        <v>47</v>
      </c>
      <c r="B54" s="29" t="s">
        <v>44</v>
      </c>
      <c r="C54" s="52">
        <v>0</v>
      </c>
      <c r="D54" s="29">
        <v>0</v>
      </c>
      <c r="E54" s="52"/>
      <c r="F54" s="28"/>
      <c r="G54" s="64">
        <f t="shared" si="0"/>
        <v>0</v>
      </c>
      <c r="H54" s="118"/>
    </row>
    <row r="55" spans="1:8" s="123" customFormat="1">
      <c r="A55" s="119">
        <v>48</v>
      </c>
      <c r="B55" s="63" t="s">
        <v>161</v>
      </c>
      <c r="C55" s="120">
        <v>2</v>
      </c>
      <c r="D55" s="63">
        <f>308200+66582700</f>
        <v>66890900</v>
      </c>
      <c r="E55" s="120"/>
      <c r="F55" s="44">
        <v>1650000</v>
      </c>
      <c r="G55" s="64">
        <f t="shared" si="0"/>
        <v>68540900</v>
      </c>
      <c r="H55" s="122"/>
    </row>
    <row r="56" spans="1:8">
      <c r="A56" s="29">
        <v>49</v>
      </c>
      <c r="B56" s="29" t="s">
        <v>45</v>
      </c>
      <c r="C56" s="52">
        <v>0</v>
      </c>
      <c r="D56" s="29">
        <v>0</v>
      </c>
      <c r="E56" s="52"/>
      <c r="F56" s="28"/>
      <c r="G56" s="64">
        <f t="shared" si="0"/>
        <v>0</v>
      </c>
      <c r="H56" s="118"/>
    </row>
    <row r="57" spans="1:8">
      <c r="A57" s="29">
        <v>50</v>
      </c>
      <c r="B57" s="29" t="s">
        <v>46</v>
      </c>
      <c r="C57" s="52">
        <v>0</v>
      </c>
      <c r="D57" s="29">
        <v>220800</v>
      </c>
      <c r="E57" s="52"/>
      <c r="F57" s="28"/>
      <c r="G57" s="64">
        <f t="shared" si="0"/>
        <v>220800</v>
      </c>
      <c r="H57" s="118"/>
    </row>
    <row r="58" spans="1:8">
      <c r="A58" s="29">
        <v>51</v>
      </c>
      <c r="B58" s="29" t="s">
        <v>47</v>
      </c>
      <c r="C58" s="52">
        <v>5</v>
      </c>
      <c r="D58" s="29">
        <v>370000</v>
      </c>
      <c r="E58" s="52"/>
      <c r="F58" s="28"/>
      <c r="G58" s="64">
        <f t="shared" si="0"/>
        <v>370000</v>
      </c>
      <c r="H58" s="118"/>
    </row>
    <row r="59" spans="1:8">
      <c r="A59" s="29">
        <v>52</v>
      </c>
      <c r="B59" s="29" t="s">
        <v>48</v>
      </c>
      <c r="C59" s="52"/>
      <c r="D59" s="29"/>
      <c r="E59" s="52"/>
      <c r="F59" s="28"/>
      <c r="G59" s="64">
        <f t="shared" si="0"/>
        <v>0</v>
      </c>
      <c r="H59" s="118"/>
    </row>
    <row r="60" spans="1:8">
      <c r="A60" s="29">
        <v>53</v>
      </c>
      <c r="B60" s="29" t="s">
        <v>49</v>
      </c>
      <c r="C60" s="52">
        <v>3</v>
      </c>
      <c r="D60" s="29">
        <v>285400</v>
      </c>
      <c r="E60" s="52">
        <v>2</v>
      </c>
      <c r="F60" s="28">
        <v>83000</v>
      </c>
      <c r="G60" s="64">
        <f t="shared" si="0"/>
        <v>368400</v>
      </c>
      <c r="H60" s="118"/>
    </row>
    <row r="61" spans="1:8">
      <c r="A61" s="29">
        <v>54</v>
      </c>
      <c r="B61" s="29" t="s">
        <v>50</v>
      </c>
      <c r="C61" s="52">
        <v>4</v>
      </c>
      <c r="D61" s="29">
        <v>342800</v>
      </c>
      <c r="E61" s="52"/>
      <c r="F61" s="28"/>
      <c r="G61" s="64">
        <f t="shared" si="0"/>
        <v>342800</v>
      </c>
      <c r="H61" s="118"/>
    </row>
    <row r="62" spans="1:8">
      <c r="A62" s="29">
        <v>55</v>
      </c>
      <c r="B62" s="29" t="s">
        <v>51</v>
      </c>
      <c r="C62" s="52">
        <v>2</v>
      </c>
      <c r="D62" s="29">
        <v>88200</v>
      </c>
      <c r="E62" s="52"/>
      <c r="F62" s="28"/>
      <c r="G62" s="64">
        <f t="shared" si="0"/>
        <v>88200</v>
      </c>
      <c r="H62" s="118"/>
    </row>
    <row r="63" spans="1:8">
      <c r="A63" s="29">
        <v>56</v>
      </c>
      <c r="B63" s="29" t="s">
        <v>52</v>
      </c>
      <c r="C63" s="52">
        <v>2</v>
      </c>
      <c r="D63" s="29">
        <v>288000</v>
      </c>
      <c r="E63" s="52"/>
      <c r="F63" s="28"/>
      <c r="G63" s="64">
        <f t="shared" si="0"/>
        <v>288000</v>
      </c>
      <c r="H63" s="118"/>
    </row>
    <row r="64" spans="1:8">
      <c r="A64" s="29">
        <v>57</v>
      </c>
      <c r="B64" s="29" t="s">
        <v>53</v>
      </c>
      <c r="C64" s="52">
        <v>0</v>
      </c>
      <c r="D64" s="29">
        <v>0</v>
      </c>
      <c r="E64" s="52"/>
      <c r="F64" s="28"/>
      <c r="G64" s="64">
        <f t="shared" si="0"/>
        <v>0</v>
      </c>
      <c r="H64" s="118"/>
    </row>
    <row r="65" spans="1:8">
      <c r="A65" s="29">
        <v>58</v>
      </c>
      <c r="B65" s="29" t="s">
        <v>54</v>
      </c>
      <c r="C65" s="52">
        <v>0</v>
      </c>
      <c r="D65" s="29">
        <v>0</v>
      </c>
      <c r="E65" s="52"/>
      <c r="F65" s="28"/>
      <c r="G65" s="64">
        <f t="shared" si="0"/>
        <v>0</v>
      </c>
      <c r="H65" s="118"/>
    </row>
    <row r="66" spans="1:8">
      <c r="A66" s="29">
        <v>59</v>
      </c>
      <c r="B66" s="29" t="s">
        <v>57</v>
      </c>
      <c r="C66" s="52">
        <v>0</v>
      </c>
      <c r="D66" s="29">
        <v>0</v>
      </c>
      <c r="E66" s="52"/>
      <c r="F66" s="28"/>
      <c r="G66" s="64">
        <f t="shared" si="0"/>
        <v>0</v>
      </c>
      <c r="H66" s="118"/>
    </row>
    <row r="67" spans="1:8" ht="27" customHeight="1">
      <c r="A67" s="29">
        <v>60</v>
      </c>
      <c r="B67" s="29" t="s">
        <v>58</v>
      </c>
      <c r="C67" s="52">
        <v>2</v>
      </c>
      <c r="D67" s="29">
        <v>298000</v>
      </c>
      <c r="E67" s="52">
        <v>1</v>
      </c>
      <c r="F67" s="28">
        <v>45000</v>
      </c>
      <c r="G67" s="64">
        <f t="shared" si="0"/>
        <v>343000</v>
      </c>
      <c r="H67" s="118"/>
    </row>
    <row r="68" spans="1:8">
      <c r="A68" s="29">
        <v>61</v>
      </c>
      <c r="B68" s="29" t="s">
        <v>59</v>
      </c>
      <c r="C68" s="52">
        <v>5</v>
      </c>
      <c r="D68" s="29">
        <v>595600</v>
      </c>
      <c r="E68" s="52"/>
      <c r="F68" s="28"/>
      <c r="G68" s="64">
        <f t="shared" si="0"/>
        <v>595600</v>
      </c>
      <c r="H68" s="118"/>
    </row>
    <row r="69" spans="1:8">
      <c r="A69" s="29">
        <v>62</v>
      </c>
      <c r="B69" s="29" t="s">
        <v>60</v>
      </c>
      <c r="C69" s="52">
        <v>5</v>
      </c>
      <c r="D69" s="29">
        <v>449800</v>
      </c>
      <c r="E69" s="52">
        <v>1</v>
      </c>
      <c r="F69" s="28">
        <v>45000</v>
      </c>
      <c r="G69" s="64">
        <f t="shared" si="0"/>
        <v>494800</v>
      </c>
      <c r="H69" s="118"/>
    </row>
    <row r="70" spans="1:8">
      <c r="A70" s="29">
        <v>63</v>
      </c>
      <c r="B70" s="29" t="s">
        <v>61</v>
      </c>
      <c r="C70" s="52">
        <v>5</v>
      </c>
      <c r="D70" s="29">
        <v>329800</v>
      </c>
      <c r="E70" s="52"/>
      <c r="F70" s="28"/>
      <c r="G70" s="64">
        <f t="shared" si="0"/>
        <v>329800</v>
      </c>
      <c r="H70" s="118"/>
    </row>
    <row r="71" spans="1:8">
      <c r="A71" s="29">
        <v>64</v>
      </c>
      <c r="B71" s="29" t="s">
        <v>62</v>
      </c>
      <c r="C71" s="52">
        <v>0</v>
      </c>
      <c r="D71" s="29">
        <v>0</v>
      </c>
      <c r="E71" s="52"/>
      <c r="F71" s="28"/>
      <c r="G71" s="64">
        <f t="shared" si="0"/>
        <v>0</v>
      </c>
      <c r="H71" s="118"/>
    </row>
    <row r="72" spans="1:8">
      <c r="A72" s="29">
        <v>65</v>
      </c>
      <c r="B72" s="29" t="s">
        <v>63</v>
      </c>
      <c r="C72" s="52">
        <v>0</v>
      </c>
      <c r="D72" s="29">
        <v>0</v>
      </c>
      <c r="E72" s="52"/>
      <c r="F72" s="28"/>
      <c r="G72" s="64">
        <f t="shared" si="0"/>
        <v>0</v>
      </c>
      <c r="H72" s="118"/>
    </row>
    <row r="73" spans="1:8">
      <c r="A73" s="29">
        <v>66</v>
      </c>
      <c r="B73" s="29" t="s">
        <v>64</v>
      </c>
      <c r="C73" s="52">
        <v>5</v>
      </c>
      <c r="D73" s="29">
        <v>329800</v>
      </c>
      <c r="E73" s="52">
        <v>1</v>
      </c>
      <c r="F73" s="28">
        <v>38000</v>
      </c>
      <c r="G73" s="64">
        <f t="shared" ref="G73:G84" si="1">+D73+F73</f>
        <v>367800</v>
      </c>
      <c r="H73" s="118"/>
    </row>
    <row r="74" spans="1:8">
      <c r="A74" s="29">
        <v>67</v>
      </c>
      <c r="B74" s="29" t="s">
        <v>65</v>
      </c>
      <c r="C74" s="52">
        <v>0</v>
      </c>
      <c r="D74" s="29">
        <v>0</v>
      </c>
      <c r="E74" s="52"/>
      <c r="F74" s="28"/>
      <c r="G74" s="64">
        <f t="shared" si="1"/>
        <v>0</v>
      </c>
      <c r="H74" s="118"/>
    </row>
    <row r="75" spans="1:8">
      <c r="A75" s="29">
        <v>68</v>
      </c>
      <c r="B75" s="29" t="s">
        <v>66</v>
      </c>
      <c r="C75" s="52">
        <v>0</v>
      </c>
      <c r="D75" s="29">
        <v>0</v>
      </c>
      <c r="E75" s="52"/>
      <c r="F75" s="28"/>
      <c r="G75" s="64">
        <f t="shared" si="1"/>
        <v>0</v>
      </c>
      <c r="H75" s="118"/>
    </row>
    <row r="76" spans="1:8">
      <c r="A76" s="29">
        <v>69</v>
      </c>
      <c r="B76" s="29" t="s">
        <v>67</v>
      </c>
      <c r="C76" s="52">
        <v>2</v>
      </c>
      <c r="D76" s="29">
        <v>278200</v>
      </c>
      <c r="E76" s="52">
        <v>1</v>
      </c>
      <c r="F76" s="28">
        <v>38000</v>
      </c>
      <c r="G76" s="64">
        <f t="shared" si="1"/>
        <v>316200</v>
      </c>
      <c r="H76" s="118"/>
    </row>
    <row r="77" spans="1:8">
      <c r="A77" s="29">
        <v>70</v>
      </c>
      <c r="B77" s="29" t="s">
        <v>68</v>
      </c>
      <c r="C77" s="52">
        <v>4</v>
      </c>
      <c r="D77" s="29">
        <v>300600</v>
      </c>
      <c r="E77" s="52"/>
      <c r="F77" s="28"/>
      <c r="G77" s="64">
        <f t="shared" si="1"/>
        <v>300600</v>
      </c>
      <c r="H77" s="118"/>
    </row>
    <row r="78" spans="1:8">
      <c r="A78" s="29">
        <v>71</v>
      </c>
      <c r="B78" s="29" t="s">
        <v>69</v>
      </c>
      <c r="C78" s="52">
        <v>1</v>
      </c>
      <c r="D78" s="29">
        <v>67000</v>
      </c>
      <c r="E78" s="52"/>
      <c r="F78" s="28"/>
      <c r="G78" s="64">
        <f t="shared" si="1"/>
        <v>67000</v>
      </c>
      <c r="H78" s="118"/>
    </row>
    <row r="79" spans="1:8">
      <c r="A79" s="29">
        <v>72</v>
      </c>
      <c r="B79" s="29" t="s">
        <v>70</v>
      </c>
      <c r="C79" s="52">
        <v>2</v>
      </c>
      <c r="D79" s="29">
        <v>264200</v>
      </c>
      <c r="E79" s="52"/>
      <c r="F79" s="28"/>
      <c r="G79" s="64">
        <f t="shared" si="1"/>
        <v>264200</v>
      </c>
      <c r="H79" s="118"/>
    </row>
    <row r="80" spans="1:8">
      <c r="A80" s="29">
        <v>73</v>
      </c>
      <c r="B80" s="29" t="s">
        <v>71</v>
      </c>
      <c r="C80" s="52">
        <v>0</v>
      </c>
      <c r="D80" s="29">
        <v>0</v>
      </c>
      <c r="E80" s="52"/>
      <c r="F80" s="28"/>
      <c r="G80" s="64">
        <f t="shared" si="1"/>
        <v>0</v>
      </c>
      <c r="H80" s="118"/>
    </row>
    <row r="81" spans="1:8">
      <c r="A81" s="29">
        <v>74</v>
      </c>
      <c r="B81" s="29" t="s">
        <v>72</v>
      </c>
      <c r="C81" s="52">
        <v>2</v>
      </c>
      <c r="D81" s="29">
        <v>278200</v>
      </c>
      <c r="E81" s="52">
        <v>1</v>
      </c>
      <c r="F81" s="28">
        <v>38000</v>
      </c>
      <c r="G81" s="64">
        <f t="shared" si="1"/>
        <v>316200</v>
      </c>
      <c r="H81" s="118"/>
    </row>
    <row r="82" spans="1:8">
      <c r="A82" s="29">
        <v>75</v>
      </c>
      <c r="B82" s="29" t="s">
        <v>73</v>
      </c>
      <c r="C82" s="52">
        <v>0</v>
      </c>
      <c r="D82" s="29">
        <v>0</v>
      </c>
      <c r="E82" s="52">
        <v>1</v>
      </c>
      <c r="F82" s="28">
        <v>45000</v>
      </c>
      <c r="G82" s="64">
        <f t="shared" si="1"/>
        <v>45000</v>
      </c>
      <c r="H82" s="118"/>
    </row>
    <row r="83" spans="1:8">
      <c r="A83" s="29">
        <v>76</v>
      </c>
      <c r="B83" s="29" t="s">
        <v>74</v>
      </c>
      <c r="C83" s="52">
        <v>0</v>
      </c>
      <c r="D83" s="29">
        <v>0</v>
      </c>
      <c r="E83" s="52"/>
      <c r="F83" s="29"/>
      <c r="G83" s="64">
        <f t="shared" si="1"/>
        <v>0</v>
      </c>
      <c r="H83" s="118"/>
    </row>
    <row r="84" spans="1:8">
      <c r="A84" s="29">
        <v>77</v>
      </c>
      <c r="B84" s="29" t="s">
        <v>78</v>
      </c>
      <c r="C84" s="52">
        <v>0</v>
      </c>
      <c r="D84" s="29">
        <v>0</v>
      </c>
      <c r="E84" s="52"/>
      <c r="F84" s="29"/>
      <c r="G84" s="64">
        <f t="shared" si="1"/>
        <v>0</v>
      </c>
      <c r="H84" s="118"/>
    </row>
    <row r="85" spans="1:8" ht="24" customHeight="1">
      <c r="C85" s="146"/>
      <c r="D85" s="146"/>
    </row>
  </sheetData>
  <mergeCells count="8">
    <mergeCell ref="C5:D5"/>
    <mergeCell ref="E5:F5"/>
    <mergeCell ref="G3:G5"/>
    <mergeCell ref="C4:F4"/>
    <mergeCell ref="A3:B6"/>
    <mergeCell ref="C3:F3"/>
    <mergeCell ref="A1:G1"/>
    <mergeCell ref="A2:G2"/>
  </mergeCells>
  <printOptions horizontalCentered="1"/>
  <pageMargins left="0.5" right="0.5" top="0.5" bottom="0.22" header="0.31496062992126" footer="0.22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K85"/>
  <sheetViews>
    <sheetView view="pageBreakPreview" zoomScale="80" zoomScaleNormal="100" zoomScaleSheetLayoutView="80" workbookViewId="0">
      <pane xSplit="2" ySplit="4" topLeftCell="C68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15.7109375" style="60" customWidth="1"/>
    <col min="4" max="4" width="20.7109375" style="60" customWidth="1"/>
    <col min="5" max="5" width="15.7109375" style="60" customWidth="1"/>
    <col min="6" max="7" width="20.7109375" style="60" customWidth="1"/>
    <col min="8" max="8" width="18.140625" style="60" bestFit="1" customWidth="1"/>
    <col min="9" max="9" width="17.140625" style="60" bestFit="1" customWidth="1"/>
    <col min="10" max="10" width="13.7109375" style="60" bestFit="1" customWidth="1"/>
    <col min="11" max="16384" width="9" style="60"/>
  </cols>
  <sheetData>
    <row r="1" spans="1:11">
      <c r="A1" s="90" t="s">
        <v>140</v>
      </c>
      <c r="B1" s="90"/>
      <c r="C1" s="90"/>
      <c r="D1" s="90"/>
      <c r="E1" s="90"/>
      <c r="F1" s="90"/>
      <c r="G1" s="90"/>
      <c r="H1" s="92"/>
      <c r="I1" s="92"/>
      <c r="J1" s="92"/>
      <c r="K1" s="92"/>
    </row>
    <row r="2" spans="1:11">
      <c r="A2" s="93" t="s">
        <v>80</v>
      </c>
      <c r="B2" s="93"/>
      <c r="C2" s="93"/>
      <c r="D2" s="93"/>
      <c r="E2" s="93"/>
      <c r="F2" s="93"/>
      <c r="G2" s="93"/>
      <c r="H2" s="95"/>
      <c r="I2" s="95"/>
      <c r="J2" s="95"/>
      <c r="K2" s="95"/>
    </row>
    <row r="3" spans="1:11" s="102" customFormat="1">
      <c r="A3" s="147" t="s">
        <v>75</v>
      </c>
      <c r="B3" s="147"/>
      <c r="C3" s="147" t="s">
        <v>120</v>
      </c>
      <c r="D3" s="147"/>
      <c r="E3" s="147"/>
      <c r="F3" s="147"/>
      <c r="G3" s="129" t="s">
        <v>81</v>
      </c>
      <c r="H3" s="100"/>
      <c r="I3" s="101"/>
      <c r="J3" s="101"/>
    </row>
    <row r="4" spans="1:11" s="102" customFormat="1">
      <c r="A4" s="147"/>
      <c r="B4" s="147"/>
      <c r="C4" s="129" t="s">
        <v>92</v>
      </c>
      <c r="D4" s="129"/>
      <c r="E4" s="129"/>
      <c r="F4" s="129"/>
      <c r="G4" s="129"/>
      <c r="H4" s="100"/>
    </row>
    <row r="5" spans="1:11" s="102" customFormat="1" ht="57" customHeight="1">
      <c r="A5" s="147"/>
      <c r="B5" s="147"/>
      <c r="C5" s="129" t="s">
        <v>143</v>
      </c>
      <c r="D5" s="129"/>
      <c r="E5" s="129" t="s">
        <v>144</v>
      </c>
      <c r="F5" s="129"/>
      <c r="G5" s="129"/>
      <c r="H5" s="108"/>
    </row>
    <row r="6" spans="1:11" s="102" customFormat="1" ht="48">
      <c r="A6" s="147"/>
      <c r="B6" s="147"/>
      <c r="C6" s="59" t="s">
        <v>166</v>
      </c>
      <c r="D6" s="59" t="s">
        <v>77</v>
      </c>
      <c r="E6" s="59" t="s">
        <v>166</v>
      </c>
      <c r="F6" s="59" t="s">
        <v>77</v>
      </c>
      <c r="G6" s="59" t="s">
        <v>77</v>
      </c>
      <c r="H6" s="111"/>
    </row>
    <row r="7" spans="1:11" s="116" customFormat="1">
      <c r="A7" s="112"/>
      <c r="B7" s="113" t="s">
        <v>76</v>
      </c>
      <c r="C7" s="112">
        <v>2</v>
      </c>
      <c r="D7" s="112">
        <f>SUM(D8:D84)</f>
        <v>2606000</v>
      </c>
      <c r="E7" s="112">
        <v>2</v>
      </c>
      <c r="F7" s="112">
        <f>SUM(F8:F84)</f>
        <v>8035000</v>
      </c>
      <c r="G7" s="112">
        <f>SUM(G8:G84)</f>
        <v>10641000</v>
      </c>
      <c r="H7" s="130"/>
    </row>
    <row r="8" spans="1:11">
      <c r="A8" s="29">
        <v>1</v>
      </c>
      <c r="B8" s="29" t="s">
        <v>20</v>
      </c>
      <c r="C8" s="29"/>
      <c r="D8" s="29"/>
      <c r="E8" s="29"/>
      <c r="F8" s="29">
        <v>2850000</v>
      </c>
      <c r="G8" s="64">
        <f>+D8+F8</f>
        <v>2850000</v>
      </c>
      <c r="H8" s="118"/>
    </row>
    <row r="9" spans="1:11">
      <c r="A9" s="29">
        <v>2</v>
      </c>
      <c r="B9" s="29" t="s">
        <v>21</v>
      </c>
      <c r="C9" s="29"/>
      <c r="D9" s="29"/>
      <c r="E9" s="29"/>
      <c r="F9" s="29"/>
      <c r="G9" s="64">
        <f t="shared" ref="G9:G72" si="0">+D9+F9</f>
        <v>0</v>
      </c>
      <c r="H9" s="118"/>
    </row>
    <row r="10" spans="1:11">
      <c r="A10" s="29">
        <v>3</v>
      </c>
      <c r="B10" s="29" t="s">
        <v>22</v>
      </c>
      <c r="C10" s="29"/>
      <c r="D10" s="29"/>
      <c r="E10" s="29"/>
      <c r="F10" s="29"/>
      <c r="G10" s="64">
        <f t="shared" si="0"/>
        <v>0</v>
      </c>
      <c r="H10" s="118"/>
    </row>
    <row r="11" spans="1:11">
      <c r="A11" s="29">
        <v>4</v>
      </c>
      <c r="B11" s="29" t="s">
        <v>23</v>
      </c>
      <c r="C11" s="29"/>
      <c r="D11" s="29"/>
      <c r="E11" s="29"/>
      <c r="F11" s="29"/>
      <c r="G11" s="64">
        <f t="shared" si="0"/>
        <v>0</v>
      </c>
      <c r="H11" s="118"/>
    </row>
    <row r="12" spans="1:11">
      <c r="A12" s="29">
        <v>5</v>
      </c>
      <c r="B12" s="29" t="s">
        <v>24</v>
      </c>
      <c r="C12" s="29"/>
      <c r="D12" s="29"/>
      <c r="E12" s="29"/>
      <c r="F12" s="29"/>
      <c r="G12" s="64">
        <f t="shared" si="0"/>
        <v>0</v>
      </c>
      <c r="H12" s="118"/>
    </row>
    <row r="13" spans="1:11">
      <c r="A13" s="29">
        <v>6</v>
      </c>
      <c r="B13" s="29" t="s">
        <v>25</v>
      </c>
      <c r="C13" s="29"/>
      <c r="D13" s="29"/>
      <c r="E13" s="29"/>
      <c r="F13" s="29"/>
      <c r="G13" s="64">
        <f t="shared" si="0"/>
        <v>0</v>
      </c>
      <c r="H13" s="118"/>
    </row>
    <row r="14" spans="1:11">
      <c r="A14" s="29">
        <v>7</v>
      </c>
      <c r="B14" s="29" t="s">
        <v>26</v>
      </c>
      <c r="C14" s="29"/>
      <c r="D14" s="29"/>
      <c r="E14" s="29"/>
      <c r="F14" s="29"/>
      <c r="G14" s="64">
        <f t="shared" si="0"/>
        <v>0</v>
      </c>
      <c r="H14" s="118"/>
    </row>
    <row r="15" spans="1:11">
      <c r="A15" s="29">
        <v>8</v>
      </c>
      <c r="B15" s="29" t="s">
        <v>27</v>
      </c>
      <c r="C15" s="29"/>
      <c r="D15" s="29"/>
      <c r="E15" s="29"/>
      <c r="F15" s="29"/>
      <c r="G15" s="64">
        <f t="shared" si="0"/>
        <v>0</v>
      </c>
      <c r="H15" s="118"/>
    </row>
    <row r="16" spans="1:11">
      <c r="A16" s="29">
        <v>9</v>
      </c>
      <c r="B16" s="29" t="s">
        <v>28</v>
      </c>
      <c r="C16" s="29"/>
      <c r="D16" s="29"/>
      <c r="E16" s="29"/>
      <c r="F16" s="29"/>
      <c r="G16" s="64">
        <f t="shared" si="0"/>
        <v>0</v>
      </c>
      <c r="H16" s="118"/>
    </row>
    <row r="17" spans="1:8">
      <c r="A17" s="29">
        <v>10</v>
      </c>
      <c r="B17" s="29" t="s">
        <v>37</v>
      </c>
      <c r="C17" s="29"/>
      <c r="D17" s="29"/>
      <c r="E17" s="29"/>
      <c r="F17" s="29"/>
      <c r="G17" s="64">
        <f t="shared" si="0"/>
        <v>0</v>
      </c>
      <c r="H17" s="118"/>
    </row>
    <row r="18" spans="1:8">
      <c r="A18" s="29">
        <v>11</v>
      </c>
      <c r="B18" s="29" t="s">
        <v>38</v>
      </c>
      <c r="C18" s="29"/>
      <c r="D18" s="29"/>
      <c r="E18" s="29"/>
      <c r="F18" s="29"/>
      <c r="G18" s="64">
        <f t="shared" si="0"/>
        <v>0</v>
      </c>
      <c r="H18" s="118"/>
    </row>
    <row r="19" spans="1:8">
      <c r="A19" s="29">
        <v>12</v>
      </c>
      <c r="B19" s="29" t="s">
        <v>39</v>
      </c>
      <c r="C19" s="29"/>
      <c r="D19" s="29"/>
      <c r="E19" s="29"/>
      <c r="F19" s="29"/>
      <c r="G19" s="64">
        <f t="shared" si="0"/>
        <v>0</v>
      </c>
      <c r="H19" s="118"/>
    </row>
    <row r="20" spans="1:8">
      <c r="A20" s="29">
        <v>13</v>
      </c>
      <c r="B20" s="29" t="s">
        <v>40</v>
      </c>
      <c r="C20" s="29"/>
      <c r="D20" s="29"/>
      <c r="E20" s="29"/>
      <c r="F20" s="29"/>
      <c r="G20" s="64">
        <f t="shared" si="0"/>
        <v>0</v>
      </c>
      <c r="H20" s="118"/>
    </row>
    <row r="21" spans="1:8">
      <c r="A21" s="29">
        <v>14</v>
      </c>
      <c r="B21" s="29" t="s">
        <v>29</v>
      </c>
      <c r="C21" s="29"/>
      <c r="D21" s="29"/>
      <c r="E21" s="29"/>
      <c r="F21" s="29"/>
      <c r="G21" s="64">
        <f t="shared" si="0"/>
        <v>0</v>
      </c>
      <c r="H21" s="118"/>
    </row>
    <row r="22" spans="1:8">
      <c r="A22" s="29">
        <v>15</v>
      </c>
      <c r="B22" s="29" t="s">
        <v>55</v>
      </c>
      <c r="C22" s="29"/>
      <c r="D22" s="29"/>
      <c r="E22" s="29"/>
      <c r="F22" s="29"/>
      <c r="G22" s="64">
        <f t="shared" si="0"/>
        <v>0</v>
      </c>
      <c r="H22" s="118"/>
    </row>
    <row r="23" spans="1:8">
      <c r="A23" s="29">
        <v>16</v>
      </c>
      <c r="B23" s="29" t="s">
        <v>56</v>
      </c>
      <c r="C23" s="29"/>
      <c r="D23" s="29"/>
      <c r="E23" s="29"/>
      <c r="F23" s="29"/>
      <c r="G23" s="64">
        <f t="shared" si="0"/>
        <v>0</v>
      </c>
      <c r="H23" s="118"/>
    </row>
    <row r="24" spans="1:8">
      <c r="A24" s="29">
        <v>17</v>
      </c>
      <c r="B24" s="29" t="s">
        <v>0</v>
      </c>
      <c r="C24" s="29"/>
      <c r="D24" s="29"/>
      <c r="E24" s="29"/>
      <c r="F24" s="29"/>
      <c r="G24" s="64">
        <f t="shared" si="0"/>
        <v>0</v>
      </c>
      <c r="H24" s="118"/>
    </row>
    <row r="25" spans="1:8">
      <c r="A25" s="29">
        <v>18</v>
      </c>
      <c r="B25" s="29" t="s">
        <v>1</v>
      </c>
      <c r="C25" s="29"/>
      <c r="D25" s="29"/>
      <c r="E25" s="29"/>
      <c r="F25" s="29"/>
      <c r="G25" s="64">
        <f t="shared" si="0"/>
        <v>0</v>
      </c>
      <c r="H25" s="118"/>
    </row>
    <row r="26" spans="1:8">
      <c r="A26" s="29">
        <v>19</v>
      </c>
      <c r="B26" s="29" t="s">
        <v>2</v>
      </c>
      <c r="C26" s="29"/>
      <c r="D26" s="29"/>
      <c r="E26" s="29"/>
      <c r="F26" s="29"/>
      <c r="G26" s="64">
        <f t="shared" si="0"/>
        <v>0</v>
      </c>
      <c r="H26" s="118"/>
    </row>
    <row r="27" spans="1:8">
      <c r="A27" s="29">
        <v>20</v>
      </c>
      <c r="B27" s="29" t="s">
        <v>3</v>
      </c>
      <c r="C27" s="29"/>
      <c r="D27" s="29"/>
      <c r="E27" s="29"/>
      <c r="F27" s="29"/>
      <c r="G27" s="64">
        <f t="shared" si="0"/>
        <v>0</v>
      </c>
      <c r="H27" s="118"/>
    </row>
    <row r="28" spans="1:8">
      <c r="A28" s="29">
        <v>21</v>
      </c>
      <c r="B28" s="29" t="s">
        <v>4</v>
      </c>
      <c r="C28" s="29"/>
      <c r="D28" s="29"/>
      <c r="E28" s="29"/>
      <c r="F28" s="29"/>
      <c r="G28" s="64">
        <f t="shared" si="0"/>
        <v>0</v>
      </c>
      <c r="H28" s="118"/>
    </row>
    <row r="29" spans="1:8">
      <c r="A29" s="29">
        <v>22</v>
      </c>
      <c r="B29" s="29" t="s">
        <v>5</v>
      </c>
      <c r="C29" s="29"/>
      <c r="D29" s="29"/>
      <c r="E29" s="29"/>
      <c r="F29" s="29"/>
      <c r="G29" s="64">
        <f t="shared" si="0"/>
        <v>0</v>
      </c>
      <c r="H29" s="118"/>
    </row>
    <row r="30" spans="1:8">
      <c r="A30" s="29">
        <v>23</v>
      </c>
      <c r="B30" s="29" t="s">
        <v>6</v>
      </c>
      <c r="C30" s="29"/>
      <c r="D30" s="29"/>
      <c r="E30" s="29"/>
      <c r="F30" s="29"/>
      <c r="G30" s="64">
        <f t="shared" si="0"/>
        <v>0</v>
      </c>
      <c r="H30" s="118"/>
    </row>
    <row r="31" spans="1:8">
      <c r="A31" s="29">
        <v>24</v>
      </c>
      <c r="B31" s="29" t="s">
        <v>7</v>
      </c>
      <c r="C31" s="29"/>
      <c r="D31" s="29"/>
      <c r="E31" s="29"/>
      <c r="F31" s="29"/>
      <c r="G31" s="64">
        <f t="shared" si="0"/>
        <v>0</v>
      </c>
      <c r="H31" s="118"/>
    </row>
    <row r="32" spans="1:8">
      <c r="A32" s="29">
        <v>25</v>
      </c>
      <c r="B32" s="29" t="s">
        <v>8</v>
      </c>
      <c r="C32" s="29"/>
      <c r="D32" s="29"/>
      <c r="E32" s="29"/>
      <c r="F32" s="29"/>
      <c r="G32" s="64">
        <f t="shared" si="0"/>
        <v>0</v>
      </c>
      <c r="H32" s="118"/>
    </row>
    <row r="33" spans="1:8">
      <c r="A33" s="29">
        <v>26</v>
      </c>
      <c r="B33" s="29" t="s">
        <v>9</v>
      </c>
      <c r="C33" s="29"/>
      <c r="D33" s="29"/>
      <c r="E33" s="29"/>
      <c r="F33" s="29"/>
      <c r="G33" s="64">
        <f t="shared" si="0"/>
        <v>0</v>
      </c>
      <c r="H33" s="118"/>
    </row>
    <row r="34" spans="1:8">
      <c r="A34" s="29">
        <v>27</v>
      </c>
      <c r="B34" s="29" t="s">
        <v>10</v>
      </c>
      <c r="C34" s="29"/>
      <c r="D34" s="29"/>
      <c r="E34" s="29"/>
      <c r="F34" s="29"/>
      <c r="G34" s="64">
        <f t="shared" si="0"/>
        <v>0</v>
      </c>
      <c r="H34" s="118"/>
    </row>
    <row r="35" spans="1:8">
      <c r="A35" s="29">
        <v>28</v>
      </c>
      <c r="B35" s="29" t="s">
        <v>11</v>
      </c>
      <c r="C35" s="29"/>
      <c r="D35" s="29"/>
      <c r="E35" s="29"/>
      <c r="F35" s="29"/>
      <c r="G35" s="64">
        <f t="shared" si="0"/>
        <v>0</v>
      </c>
      <c r="H35" s="118"/>
    </row>
    <row r="36" spans="1:8">
      <c r="A36" s="29">
        <v>29</v>
      </c>
      <c r="B36" s="29" t="s">
        <v>12</v>
      </c>
      <c r="C36" s="29"/>
      <c r="D36" s="29"/>
      <c r="E36" s="29"/>
      <c r="F36" s="29"/>
      <c r="G36" s="64">
        <f t="shared" si="0"/>
        <v>0</v>
      </c>
      <c r="H36" s="118"/>
    </row>
    <row r="37" spans="1:8">
      <c r="A37" s="29">
        <v>30</v>
      </c>
      <c r="B37" s="29" t="s">
        <v>13</v>
      </c>
      <c r="C37" s="29"/>
      <c r="D37" s="29"/>
      <c r="E37" s="29"/>
      <c r="F37" s="29"/>
      <c r="G37" s="64">
        <f t="shared" si="0"/>
        <v>0</v>
      </c>
      <c r="H37" s="118"/>
    </row>
    <row r="38" spans="1:8">
      <c r="A38" s="29">
        <v>31</v>
      </c>
      <c r="B38" s="29" t="s">
        <v>14</v>
      </c>
      <c r="C38" s="29"/>
      <c r="D38" s="29"/>
      <c r="E38" s="29"/>
      <c r="F38" s="29"/>
      <c r="G38" s="64">
        <f t="shared" si="0"/>
        <v>0</v>
      </c>
      <c r="H38" s="118"/>
    </row>
    <row r="39" spans="1:8">
      <c r="A39" s="29">
        <v>32</v>
      </c>
      <c r="B39" s="29" t="s">
        <v>15</v>
      </c>
      <c r="C39" s="29"/>
      <c r="D39" s="29"/>
      <c r="E39" s="29"/>
      <c r="F39" s="29"/>
      <c r="G39" s="64">
        <f t="shared" si="0"/>
        <v>0</v>
      </c>
      <c r="H39" s="118"/>
    </row>
    <row r="40" spans="1:8">
      <c r="A40" s="29">
        <v>33</v>
      </c>
      <c r="B40" s="29" t="s">
        <v>16</v>
      </c>
      <c r="C40" s="29"/>
      <c r="D40" s="29"/>
      <c r="E40" s="29"/>
      <c r="F40" s="29"/>
      <c r="G40" s="64">
        <f t="shared" si="0"/>
        <v>0</v>
      </c>
      <c r="H40" s="118"/>
    </row>
    <row r="41" spans="1:8">
      <c r="A41" s="29">
        <v>34</v>
      </c>
      <c r="B41" s="29" t="s">
        <v>17</v>
      </c>
      <c r="C41" s="29"/>
      <c r="D41" s="29"/>
      <c r="E41" s="29"/>
      <c r="F41" s="29"/>
      <c r="G41" s="64">
        <f t="shared" si="0"/>
        <v>0</v>
      </c>
      <c r="H41" s="118"/>
    </row>
    <row r="42" spans="1:8">
      <c r="A42" s="29">
        <v>35</v>
      </c>
      <c r="B42" s="29" t="s">
        <v>18</v>
      </c>
      <c r="C42" s="29"/>
      <c r="D42" s="29"/>
      <c r="E42" s="29"/>
      <c r="F42" s="29"/>
      <c r="G42" s="64">
        <f t="shared" si="0"/>
        <v>0</v>
      </c>
      <c r="H42" s="118"/>
    </row>
    <row r="43" spans="1:8">
      <c r="A43" s="29">
        <v>36</v>
      </c>
      <c r="B43" s="29" t="s">
        <v>19</v>
      </c>
      <c r="C43" s="29"/>
      <c r="D43" s="29"/>
      <c r="E43" s="29"/>
      <c r="F43" s="29"/>
      <c r="G43" s="64">
        <f t="shared" si="0"/>
        <v>0</v>
      </c>
      <c r="H43" s="118"/>
    </row>
    <row r="44" spans="1:8">
      <c r="A44" s="29">
        <v>37</v>
      </c>
      <c r="B44" s="29" t="s">
        <v>30</v>
      </c>
      <c r="C44" s="29"/>
      <c r="D44" s="29"/>
      <c r="E44" s="29"/>
      <c r="F44" s="29"/>
      <c r="G44" s="64">
        <f t="shared" si="0"/>
        <v>0</v>
      </c>
      <c r="H44" s="118"/>
    </row>
    <row r="45" spans="1:8">
      <c r="A45" s="29">
        <v>38</v>
      </c>
      <c r="B45" s="29" t="s">
        <v>31</v>
      </c>
      <c r="C45" s="29"/>
      <c r="D45" s="29"/>
      <c r="E45" s="29"/>
      <c r="F45" s="29"/>
      <c r="G45" s="64">
        <f t="shared" si="0"/>
        <v>0</v>
      </c>
      <c r="H45" s="118"/>
    </row>
    <row r="46" spans="1:8">
      <c r="A46" s="29">
        <v>39</v>
      </c>
      <c r="B46" s="29" t="s">
        <v>32</v>
      </c>
      <c r="C46" s="29"/>
      <c r="D46" s="29"/>
      <c r="E46" s="29"/>
      <c r="F46" s="29"/>
      <c r="G46" s="64">
        <f t="shared" si="0"/>
        <v>0</v>
      </c>
      <c r="H46" s="118"/>
    </row>
    <row r="47" spans="1:8">
      <c r="A47" s="29">
        <v>40</v>
      </c>
      <c r="B47" s="29" t="s">
        <v>33</v>
      </c>
      <c r="C47" s="29"/>
      <c r="D47" s="29"/>
      <c r="E47" s="29"/>
      <c r="F47" s="29"/>
      <c r="G47" s="64">
        <f t="shared" si="0"/>
        <v>0</v>
      </c>
      <c r="H47" s="118"/>
    </row>
    <row r="48" spans="1:8">
      <c r="A48" s="29">
        <v>41</v>
      </c>
      <c r="B48" s="29" t="s">
        <v>34</v>
      </c>
      <c r="C48" s="29"/>
      <c r="D48" s="29"/>
      <c r="E48" s="29"/>
      <c r="F48" s="29"/>
      <c r="G48" s="64">
        <f t="shared" si="0"/>
        <v>0</v>
      </c>
      <c r="H48" s="118"/>
    </row>
    <row r="49" spans="1:8" ht="26.25" customHeight="1">
      <c r="A49" s="29">
        <v>42</v>
      </c>
      <c r="B49" s="29" t="s">
        <v>35</v>
      </c>
      <c r="C49" s="29"/>
      <c r="D49" s="29"/>
      <c r="E49" s="29"/>
      <c r="F49" s="28">
        <v>2850000</v>
      </c>
      <c r="G49" s="64">
        <f t="shared" si="0"/>
        <v>2850000</v>
      </c>
      <c r="H49" s="118"/>
    </row>
    <row r="50" spans="1:8">
      <c r="A50" s="29">
        <v>43</v>
      </c>
      <c r="B50" s="29" t="s">
        <v>36</v>
      </c>
      <c r="C50" s="29"/>
      <c r="D50" s="29"/>
      <c r="E50" s="29"/>
      <c r="F50" s="29"/>
      <c r="G50" s="64">
        <f t="shared" si="0"/>
        <v>0</v>
      </c>
      <c r="H50" s="118"/>
    </row>
    <row r="51" spans="1:8">
      <c r="A51" s="29">
        <v>44</v>
      </c>
      <c r="B51" s="29" t="s">
        <v>41</v>
      </c>
      <c r="C51" s="29"/>
      <c r="D51" s="29"/>
      <c r="E51" s="29"/>
      <c r="F51" s="29"/>
      <c r="G51" s="64">
        <f t="shared" si="0"/>
        <v>0</v>
      </c>
      <c r="H51" s="118"/>
    </row>
    <row r="52" spans="1:8">
      <c r="A52" s="29">
        <v>45</v>
      </c>
      <c r="B52" s="29" t="s">
        <v>42</v>
      </c>
      <c r="C52" s="29"/>
      <c r="D52" s="29"/>
      <c r="E52" s="29"/>
      <c r="F52" s="29"/>
      <c r="G52" s="64">
        <f t="shared" si="0"/>
        <v>0</v>
      </c>
      <c r="H52" s="118"/>
    </row>
    <row r="53" spans="1:8">
      <c r="A53" s="29">
        <v>46</v>
      </c>
      <c r="B53" s="29" t="s">
        <v>43</v>
      </c>
      <c r="C53" s="29"/>
      <c r="D53" s="29"/>
      <c r="E53" s="29"/>
      <c r="F53" s="29"/>
      <c r="G53" s="64">
        <f t="shared" si="0"/>
        <v>0</v>
      </c>
      <c r="H53" s="118"/>
    </row>
    <row r="54" spans="1:8">
      <c r="A54" s="29">
        <v>47</v>
      </c>
      <c r="B54" s="29" t="s">
        <v>44</v>
      </c>
      <c r="C54" s="29"/>
      <c r="D54" s="29"/>
      <c r="E54" s="29"/>
      <c r="F54" s="29"/>
      <c r="G54" s="64">
        <f t="shared" si="0"/>
        <v>0</v>
      </c>
      <c r="H54" s="118"/>
    </row>
    <row r="55" spans="1:8" s="123" customFormat="1">
      <c r="A55" s="119">
        <v>48</v>
      </c>
      <c r="B55" s="63" t="s">
        <v>161</v>
      </c>
      <c r="C55" s="63">
        <v>2</v>
      </c>
      <c r="D55" s="63">
        <v>2606000</v>
      </c>
      <c r="E55" s="63"/>
      <c r="F55" s="63">
        <v>2335000</v>
      </c>
      <c r="G55" s="64">
        <f t="shared" si="0"/>
        <v>4941000</v>
      </c>
      <c r="H55" s="122"/>
    </row>
    <row r="56" spans="1:8">
      <c r="A56" s="29">
        <v>49</v>
      </c>
      <c r="B56" s="29" t="s">
        <v>45</v>
      </c>
      <c r="C56" s="29"/>
      <c r="D56" s="29"/>
      <c r="E56" s="29"/>
      <c r="F56" s="29"/>
      <c r="G56" s="64">
        <f t="shared" si="0"/>
        <v>0</v>
      </c>
      <c r="H56" s="118"/>
    </row>
    <row r="57" spans="1:8">
      <c r="A57" s="29">
        <v>50</v>
      </c>
      <c r="B57" s="29" t="s">
        <v>46</v>
      </c>
      <c r="C57" s="29"/>
      <c r="D57" s="29"/>
      <c r="E57" s="29"/>
      <c r="F57" s="29"/>
      <c r="G57" s="64">
        <f t="shared" si="0"/>
        <v>0</v>
      </c>
      <c r="H57" s="118"/>
    </row>
    <row r="58" spans="1:8">
      <c r="A58" s="29">
        <v>51</v>
      </c>
      <c r="B58" s="29" t="s">
        <v>47</v>
      </c>
      <c r="C58" s="29"/>
      <c r="D58" s="29"/>
      <c r="E58" s="29"/>
      <c r="F58" s="29"/>
      <c r="G58" s="64">
        <f t="shared" si="0"/>
        <v>0</v>
      </c>
      <c r="H58" s="118"/>
    </row>
    <row r="59" spans="1:8">
      <c r="A59" s="29">
        <v>52</v>
      </c>
      <c r="B59" s="29" t="s">
        <v>48</v>
      </c>
      <c r="C59" s="29"/>
      <c r="D59" s="29"/>
      <c r="E59" s="29"/>
      <c r="F59" s="29"/>
      <c r="G59" s="64">
        <f t="shared" si="0"/>
        <v>0</v>
      </c>
      <c r="H59" s="118"/>
    </row>
    <row r="60" spans="1:8">
      <c r="A60" s="29">
        <v>53</v>
      </c>
      <c r="B60" s="29" t="s">
        <v>49</v>
      </c>
      <c r="C60" s="29"/>
      <c r="D60" s="29"/>
      <c r="E60" s="29"/>
      <c r="F60" s="29"/>
      <c r="G60" s="64">
        <f t="shared" si="0"/>
        <v>0</v>
      </c>
      <c r="H60" s="118"/>
    </row>
    <row r="61" spans="1:8">
      <c r="A61" s="29">
        <v>54</v>
      </c>
      <c r="B61" s="29" t="s">
        <v>50</v>
      </c>
      <c r="C61" s="29"/>
      <c r="D61" s="29"/>
      <c r="E61" s="29"/>
      <c r="F61" s="29"/>
      <c r="G61" s="64">
        <f t="shared" si="0"/>
        <v>0</v>
      </c>
      <c r="H61" s="118"/>
    </row>
    <row r="62" spans="1:8">
      <c r="A62" s="29">
        <v>55</v>
      </c>
      <c r="B62" s="29" t="s">
        <v>51</v>
      </c>
      <c r="C62" s="29"/>
      <c r="D62" s="29"/>
      <c r="E62" s="29"/>
      <c r="F62" s="29"/>
      <c r="G62" s="64">
        <f t="shared" si="0"/>
        <v>0</v>
      </c>
      <c r="H62" s="118"/>
    </row>
    <row r="63" spans="1:8">
      <c r="A63" s="29">
        <v>56</v>
      </c>
      <c r="B63" s="29" t="s">
        <v>52</v>
      </c>
      <c r="C63" s="29"/>
      <c r="D63" s="29"/>
      <c r="E63" s="29"/>
      <c r="F63" s="29"/>
      <c r="G63" s="64">
        <f t="shared" si="0"/>
        <v>0</v>
      </c>
      <c r="H63" s="118"/>
    </row>
    <row r="64" spans="1:8">
      <c r="A64" s="29">
        <v>57</v>
      </c>
      <c r="B64" s="29" t="s">
        <v>53</v>
      </c>
      <c r="C64" s="29"/>
      <c r="D64" s="29"/>
      <c r="E64" s="29"/>
      <c r="F64" s="29"/>
      <c r="G64" s="64">
        <f t="shared" si="0"/>
        <v>0</v>
      </c>
      <c r="H64" s="118"/>
    </row>
    <row r="65" spans="1:8">
      <c r="A65" s="29">
        <v>58</v>
      </c>
      <c r="B65" s="29" t="s">
        <v>54</v>
      </c>
      <c r="C65" s="29"/>
      <c r="D65" s="29"/>
      <c r="E65" s="29"/>
      <c r="F65" s="29"/>
      <c r="G65" s="64">
        <f t="shared" si="0"/>
        <v>0</v>
      </c>
      <c r="H65" s="118"/>
    </row>
    <row r="66" spans="1:8">
      <c r="A66" s="29">
        <v>59</v>
      </c>
      <c r="B66" s="29" t="s">
        <v>57</v>
      </c>
      <c r="C66" s="29"/>
      <c r="D66" s="29"/>
      <c r="E66" s="29"/>
      <c r="F66" s="29"/>
      <c r="G66" s="64">
        <f t="shared" si="0"/>
        <v>0</v>
      </c>
      <c r="H66" s="118"/>
    </row>
    <row r="67" spans="1:8" ht="27" customHeight="1">
      <c r="A67" s="29">
        <v>60</v>
      </c>
      <c r="B67" s="29" t="s">
        <v>58</v>
      </c>
      <c r="C67" s="29"/>
      <c r="D67" s="29"/>
      <c r="E67" s="29"/>
      <c r="F67" s="29"/>
      <c r="G67" s="64">
        <f t="shared" si="0"/>
        <v>0</v>
      </c>
      <c r="H67" s="118"/>
    </row>
    <row r="68" spans="1:8">
      <c r="A68" s="29">
        <v>61</v>
      </c>
      <c r="B68" s="29" t="s">
        <v>59</v>
      </c>
      <c r="C68" s="29"/>
      <c r="D68" s="29"/>
      <c r="E68" s="29"/>
      <c r="F68" s="29"/>
      <c r="G68" s="64">
        <f t="shared" si="0"/>
        <v>0</v>
      </c>
      <c r="H68" s="118"/>
    </row>
    <row r="69" spans="1:8">
      <c r="A69" s="29">
        <v>62</v>
      </c>
      <c r="B69" s="29" t="s">
        <v>60</v>
      </c>
      <c r="C69" s="29"/>
      <c r="D69" s="29"/>
      <c r="E69" s="29"/>
      <c r="F69" s="29"/>
      <c r="G69" s="64">
        <f t="shared" si="0"/>
        <v>0</v>
      </c>
      <c r="H69" s="118"/>
    </row>
    <row r="70" spans="1:8">
      <c r="A70" s="29">
        <v>63</v>
      </c>
      <c r="B70" s="29" t="s">
        <v>61</v>
      </c>
      <c r="C70" s="29"/>
      <c r="D70" s="29"/>
      <c r="E70" s="29"/>
      <c r="F70" s="29"/>
      <c r="G70" s="64">
        <f t="shared" si="0"/>
        <v>0</v>
      </c>
      <c r="H70" s="118"/>
    </row>
    <row r="71" spans="1:8">
      <c r="A71" s="29">
        <v>64</v>
      </c>
      <c r="B71" s="29" t="s">
        <v>62</v>
      </c>
      <c r="C71" s="29"/>
      <c r="D71" s="29"/>
      <c r="E71" s="29"/>
      <c r="F71" s="29"/>
      <c r="G71" s="64">
        <f t="shared" si="0"/>
        <v>0</v>
      </c>
      <c r="H71" s="118"/>
    </row>
    <row r="72" spans="1:8">
      <c r="A72" s="29">
        <v>65</v>
      </c>
      <c r="B72" s="29" t="s">
        <v>63</v>
      </c>
      <c r="C72" s="29"/>
      <c r="D72" s="29"/>
      <c r="E72" s="29"/>
      <c r="F72" s="29"/>
      <c r="G72" s="64">
        <f t="shared" si="0"/>
        <v>0</v>
      </c>
      <c r="H72" s="118"/>
    </row>
    <row r="73" spans="1:8">
      <c r="A73" s="29">
        <v>66</v>
      </c>
      <c r="B73" s="29" t="s">
        <v>64</v>
      </c>
      <c r="C73" s="29"/>
      <c r="D73" s="29"/>
      <c r="E73" s="29"/>
      <c r="F73" s="29"/>
      <c r="G73" s="64">
        <f t="shared" ref="G73:G84" si="1">+D73+F73</f>
        <v>0</v>
      </c>
      <c r="H73" s="118"/>
    </row>
    <row r="74" spans="1:8">
      <c r="A74" s="29">
        <v>67</v>
      </c>
      <c r="B74" s="29" t="s">
        <v>65</v>
      </c>
      <c r="C74" s="29"/>
      <c r="D74" s="29"/>
      <c r="E74" s="29"/>
      <c r="F74" s="29"/>
      <c r="G74" s="64">
        <f t="shared" si="1"/>
        <v>0</v>
      </c>
      <c r="H74" s="118"/>
    </row>
    <row r="75" spans="1:8">
      <c r="A75" s="29">
        <v>68</v>
      </c>
      <c r="B75" s="29" t="s">
        <v>66</v>
      </c>
      <c r="C75" s="29"/>
      <c r="D75" s="29"/>
      <c r="E75" s="29"/>
      <c r="F75" s="29"/>
      <c r="G75" s="64">
        <f t="shared" si="1"/>
        <v>0</v>
      </c>
      <c r="H75" s="118"/>
    </row>
    <row r="76" spans="1:8">
      <c r="A76" s="29">
        <v>69</v>
      </c>
      <c r="B76" s="29" t="s">
        <v>67</v>
      </c>
      <c r="C76" s="29"/>
      <c r="D76" s="29"/>
      <c r="E76" s="29"/>
      <c r="F76" s="29"/>
      <c r="G76" s="64">
        <f t="shared" si="1"/>
        <v>0</v>
      </c>
      <c r="H76" s="118"/>
    </row>
    <row r="77" spans="1:8">
      <c r="A77" s="29">
        <v>70</v>
      </c>
      <c r="B77" s="29" t="s">
        <v>68</v>
      </c>
      <c r="C77" s="29"/>
      <c r="D77" s="29"/>
      <c r="E77" s="29"/>
      <c r="F77" s="29"/>
      <c r="G77" s="64">
        <f t="shared" si="1"/>
        <v>0</v>
      </c>
      <c r="H77" s="118"/>
    </row>
    <row r="78" spans="1:8">
      <c r="A78" s="29">
        <v>71</v>
      </c>
      <c r="B78" s="29" t="s">
        <v>69</v>
      </c>
      <c r="C78" s="29"/>
      <c r="D78" s="29"/>
      <c r="E78" s="29"/>
      <c r="F78" s="29"/>
      <c r="G78" s="64">
        <f t="shared" si="1"/>
        <v>0</v>
      </c>
      <c r="H78" s="118"/>
    </row>
    <row r="79" spans="1:8">
      <c r="A79" s="29">
        <v>72</v>
      </c>
      <c r="B79" s="29" t="s">
        <v>70</v>
      </c>
      <c r="C79" s="29"/>
      <c r="D79" s="29"/>
      <c r="E79" s="29"/>
      <c r="F79" s="29"/>
      <c r="G79" s="64">
        <f t="shared" si="1"/>
        <v>0</v>
      </c>
      <c r="H79" s="118"/>
    </row>
    <row r="80" spans="1:8">
      <c r="A80" s="29">
        <v>73</v>
      </c>
      <c r="B80" s="29" t="s">
        <v>71</v>
      </c>
      <c r="C80" s="29"/>
      <c r="D80" s="29"/>
      <c r="E80" s="29"/>
      <c r="F80" s="29"/>
      <c r="G80" s="64">
        <f t="shared" si="1"/>
        <v>0</v>
      </c>
      <c r="H80" s="118"/>
    </row>
    <row r="81" spans="1:8">
      <c r="A81" s="29">
        <v>74</v>
      </c>
      <c r="B81" s="29" t="s">
        <v>72</v>
      </c>
      <c r="C81" s="29"/>
      <c r="D81" s="29"/>
      <c r="E81" s="29"/>
      <c r="F81" s="29"/>
      <c r="G81" s="64">
        <f t="shared" si="1"/>
        <v>0</v>
      </c>
      <c r="H81" s="118"/>
    </row>
    <row r="82" spans="1:8">
      <c r="A82" s="29">
        <v>75</v>
      </c>
      <c r="B82" s="29" t="s">
        <v>73</v>
      </c>
      <c r="C82" s="29"/>
      <c r="D82" s="29"/>
      <c r="E82" s="29"/>
      <c r="F82" s="29"/>
      <c r="G82" s="64">
        <f t="shared" si="1"/>
        <v>0</v>
      </c>
      <c r="H82" s="118"/>
    </row>
    <row r="83" spans="1:8">
      <c r="A83" s="29">
        <v>76</v>
      </c>
      <c r="B83" s="29" t="s">
        <v>74</v>
      </c>
      <c r="C83" s="29"/>
      <c r="D83" s="29"/>
      <c r="E83" s="29"/>
      <c r="F83" s="29"/>
      <c r="G83" s="64">
        <f t="shared" si="1"/>
        <v>0</v>
      </c>
      <c r="H83" s="118"/>
    </row>
    <row r="84" spans="1:8">
      <c r="A84" s="29">
        <v>77</v>
      </c>
      <c r="B84" s="29" t="s">
        <v>78</v>
      </c>
      <c r="C84" s="29"/>
      <c r="D84" s="29"/>
      <c r="E84" s="29"/>
      <c r="F84" s="29"/>
      <c r="G84" s="64">
        <f t="shared" si="1"/>
        <v>0</v>
      </c>
      <c r="H84" s="118"/>
    </row>
    <row r="85" spans="1:8" ht="24" customHeight="1"/>
  </sheetData>
  <mergeCells count="8">
    <mergeCell ref="E5:F5"/>
    <mergeCell ref="C5:D5"/>
    <mergeCell ref="G3:G5"/>
    <mergeCell ref="C4:F4"/>
    <mergeCell ref="A3:B6"/>
    <mergeCell ref="C3:F3"/>
    <mergeCell ref="A1:G1"/>
    <mergeCell ref="A2:G2"/>
  </mergeCells>
  <printOptions horizontalCentered="1"/>
  <pageMargins left="0.5" right="0.5" top="0.5" bottom="0.22" header="0.31496062992126" footer="0.22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K85"/>
  <sheetViews>
    <sheetView view="pageBreakPreview" zoomScale="80" zoomScaleNormal="100" zoomScaleSheetLayoutView="80" workbookViewId="0">
      <pane xSplit="2" ySplit="4" topLeftCell="C5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15.7109375" style="60" customWidth="1"/>
    <col min="4" max="4" width="20.7109375" style="60" customWidth="1"/>
    <col min="5" max="5" width="15.7109375" style="60" customWidth="1"/>
    <col min="6" max="7" width="20.7109375" style="60" customWidth="1"/>
    <col min="8" max="8" width="18.140625" style="60" bestFit="1" customWidth="1"/>
    <col min="9" max="9" width="17.140625" style="60" bestFit="1" customWidth="1"/>
    <col min="10" max="10" width="13.7109375" style="60" bestFit="1" customWidth="1"/>
    <col min="11" max="16384" width="9" style="60"/>
  </cols>
  <sheetData>
    <row r="1" spans="1:11">
      <c r="A1" s="90" t="s">
        <v>140</v>
      </c>
      <c r="B1" s="90"/>
      <c r="C1" s="90"/>
      <c r="D1" s="90"/>
      <c r="E1" s="90"/>
      <c r="F1" s="90"/>
      <c r="G1" s="91"/>
      <c r="H1" s="92"/>
      <c r="I1" s="92"/>
      <c r="J1" s="92"/>
      <c r="K1" s="92"/>
    </row>
    <row r="2" spans="1:11">
      <c r="A2" s="93" t="s">
        <v>80</v>
      </c>
      <c r="B2" s="93"/>
      <c r="C2" s="93"/>
      <c r="D2" s="93"/>
      <c r="E2" s="93"/>
      <c r="F2" s="93"/>
      <c r="G2" s="94"/>
      <c r="H2" s="95"/>
      <c r="I2" s="95"/>
      <c r="J2" s="95"/>
      <c r="K2" s="95"/>
    </row>
    <row r="3" spans="1:11" s="102" customFormat="1">
      <c r="A3" s="96" t="s">
        <v>75</v>
      </c>
      <c r="B3" s="97"/>
      <c r="C3" s="98" t="s">
        <v>120</v>
      </c>
      <c r="D3" s="98"/>
      <c r="E3" s="98"/>
      <c r="F3" s="98"/>
      <c r="G3" s="99" t="s">
        <v>81</v>
      </c>
      <c r="H3" s="100"/>
      <c r="I3" s="101"/>
      <c r="J3" s="101"/>
    </row>
    <row r="4" spans="1:11" s="102" customFormat="1">
      <c r="A4" s="103"/>
      <c r="B4" s="104"/>
      <c r="C4" s="88" t="s">
        <v>91</v>
      </c>
      <c r="D4" s="105"/>
      <c r="E4" s="105"/>
      <c r="F4" s="89"/>
      <c r="G4" s="106"/>
      <c r="H4" s="100"/>
    </row>
    <row r="5" spans="1:11" s="102" customFormat="1" ht="52.5" customHeight="1">
      <c r="A5" s="103"/>
      <c r="B5" s="104"/>
      <c r="C5" s="88" t="s">
        <v>93</v>
      </c>
      <c r="D5" s="89"/>
      <c r="E5" s="88" t="s">
        <v>94</v>
      </c>
      <c r="F5" s="89"/>
      <c r="G5" s="107"/>
      <c r="H5" s="108"/>
    </row>
    <row r="6" spans="1:11" s="102" customFormat="1">
      <c r="A6" s="109"/>
      <c r="B6" s="110"/>
      <c r="C6" s="59" t="s">
        <v>159</v>
      </c>
      <c r="D6" s="59" t="s">
        <v>77</v>
      </c>
      <c r="E6" s="59" t="s">
        <v>163</v>
      </c>
      <c r="F6" s="59" t="s">
        <v>77</v>
      </c>
      <c r="G6" s="59" t="s">
        <v>77</v>
      </c>
      <c r="H6" s="111"/>
    </row>
    <row r="7" spans="1:11" s="116" customFormat="1">
      <c r="A7" s="112"/>
      <c r="B7" s="113" t="s">
        <v>76</v>
      </c>
      <c r="C7" s="54">
        <v>215462</v>
      </c>
      <c r="D7" s="54">
        <v>33975000</v>
      </c>
      <c r="E7" s="54">
        <v>4949</v>
      </c>
      <c r="F7" s="54">
        <v>2910900</v>
      </c>
      <c r="G7" s="54">
        <f>SUM(G8:G84)</f>
        <v>36885900</v>
      </c>
      <c r="H7" s="115"/>
    </row>
    <row r="8" spans="1:11">
      <c r="A8" s="29">
        <v>1</v>
      </c>
      <c r="B8" s="29" t="s">
        <v>20</v>
      </c>
      <c r="C8" s="29">
        <v>494</v>
      </c>
      <c r="D8" s="29">
        <f>5*37708</f>
        <v>188540</v>
      </c>
      <c r="E8" s="29">
        <v>56</v>
      </c>
      <c r="F8" s="29">
        <f t="shared" ref="F8:F23" si="0">450*E8</f>
        <v>25200</v>
      </c>
      <c r="G8" s="61">
        <f>+D8+F8</f>
        <v>213740</v>
      </c>
      <c r="H8" s="118"/>
    </row>
    <row r="9" spans="1:11">
      <c r="A9" s="29">
        <v>2</v>
      </c>
      <c r="B9" s="29" t="s">
        <v>21</v>
      </c>
      <c r="C9" s="29">
        <v>84.25</v>
      </c>
      <c r="D9" s="29">
        <f>1*37708</f>
        <v>37708</v>
      </c>
      <c r="E9" s="29">
        <v>7</v>
      </c>
      <c r="F9" s="29">
        <f t="shared" si="0"/>
        <v>3150</v>
      </c>
      <c r="G9" s="61">
        <f t="shared" ref="G9:G72" si="1">+D9+F9</f>
        <v>40858</v>
      </c>
      <c r="H9" s="118"/>
    </row>
    <row r="10" spans="1:11">
      <c r="A10" s="29">
        <v>3</v>
      </c>
      <c r="B10" s="29" t="s">
        <v>22</v>
      </c>
      <c r="C10" s="29"/>
      <c r="D10" s="29"/>
      <c r="E10" s="29"/>
      <c r="F10" s="29">
        <f t="shared" si="0"/>
        <v>0</v>
      </c>
      <c r="G10" s="61">
        <f t="shared" si="1"/>
        <v>0</v>
      </c>
      <c r="H10" s="118"/>
    </row>
    <row r="11" spans="1:11">
      <c r="A11" s="29">
        <v>4</v>
      </c>
      <c r="B11" s="29" t="s">
        <v>23</v>
      </c>
      <c r="C11" s="29">
        <v>515.75</v>
      </c>
      <c r="D11" s="29">
        <f>5*37708</f>
        <v>188540</v>
      </c>
      <c r="E11" s="29">
        <v>14</v>
      </c>
      <c r="F11" s="29">
        <f t="shared" si="0"/>
        <v>6300</v>
      </c>
      <c r="G11" s="61">
        <f t="shared" si="1"/>
        <v>194840</v>
      </c>
      <c r="H11" s="118"/>
    </row>
    <row r="12" spans="1:11">
      <c r="A12" s="29">
        <v>5</v>
      </c>
      <c r="B12" s="29" t="s">
        <v>24</v>
      </c>
      <c r="C12" s="29">
        <v>3253.5</v>
      </c>
      <c r="D12" s="29">
        <f>21*37708</f>
        <v>791868</v>
      </c>
      <c r="E12" s="29">
        <v>63</v>
      </c>
      <c r="F12" s="29">
        <f t="shared" si="0"/>
        <v>28350</v>
      </c>
      <c r="G12" s="61">
        <f t="shared" si="1"/>
        <v>820218</v>
      </c>
      <c r="H12" s="118"/>
    </row>
    <row r="13" spans="1:11">
      <c r="A13" s="29">
        <v>6</v>
      </c>
      <c r="B13" s="29" t="s">
        <v>25</v>
      </c>
      <c r="C13" s="29">
        <v>769.75</v>
      </c>
      <c r="D13" s="29">
        <f>12*37708</f>
        <v>452496</v>
      </c>
      <c r="E13" s="29">
        <v>63</v>
      </c>
      <c r="F13" s="29">
        <f t="shared" si="0"/>
        <v>28350</v>
      </c>
      <c r="G13" s="61">
        <f t="shared" si="1"/>
        <v>480846</v>
      </c>
      <c r="H13" s="118"/>
    </row>
    <row r="14" spans="1:11">
      <c r="A14" s="29">
        <v>7</v>
      </c>
      <c r="B14" s="29" t="s">
        <v>26</v>
      </c>
      <c r="C14" s="29">
        <v>385.8</v>
      </c>
      <c r="D14" s="29">
        <f>3*37708</f>
        <v>113124</v>
      </c>
      <c r="E14" s="29">
        <v>102</v>
      </c>
      <c r="F14" s="29">
        <f t="shared" si="0"/>
        <v>45900</v>
      </c>
      <c r="G14" s="61">
        <f t="shared" si="1"/>
        <v>159024</v>
      </c>
      <c r="H14" s="118"/>
    </row>
    <row r="15" spans="1:11">
      <c r="A15" s="29">
        <v>8</v>
      </c>
      <c r="B15" s="29" t="s">
        <v>27</v>
      </c>
      <c r="C15" s="29">
        <v>148.25</v>
      </c>
      <c r="D15" s="29">
        <f>2*37708</f>
        <v>75416</v>
      </c>
      <c r="E15" s="29">
        <v>7</v>
      </c>
      <c r="F15" s="29">
        <f t="shared" si="0"/>
        <v>3150</v>
      </c>
      <c r="G15" s="61">
        <f t="shared" si="1"/>
        <v>78566</v>
      </c>
      <c r="H15" s="118"/>
    </row>
    <row r="16" spans="1:11">
      <c r="A16" s="29">
        <v>9</v>
      </c>
      <c r="B16" s="29" t="s">
        <v>28</v>
      </c>
      <c r="C16" s="29"/>
      <c r="D16" s="29"/>
      <c r="E16" s="29">
        <v>75</v>
      </c>
      <c r="F16" s="29">
        <f t="shared" si="0"/>
        <v>33750</v>
      </c>
      <c r="G16" s="61">
        <f t="shared" si="1"/>
        <v>33750</v>
      </c>
      <c r="H16" s="118"/>
    </row>
    <row r="17" spans="1:8">
      <c r="A17" s="29">
        <v>10</v>
      </c>
      <c r="B17" s="29" t="s">
        <v>37</v>
      </c>
      <c r="C17" s="29"/>
      <c r="D17" s="29"/>
      <c r="E17" s="29">
        <v>50</v>
      </c>
      <c r="F17" s="29">
        <f t="shared" si="0"/>
        <v>22500</v>
      </c>
      <c r="G17" s="61">
        <f t="shared" si="1"/>
        <v>22500</v>
      </c>
      <c r="H17" s="118"/>
    </row>
    <row r="18" spans="1:8">
      <c r="A18" s="29">
        <v>11</v>
      </c>
      <c r="B18" s="29" t="s">
        <v>38</v>
      </c>
      <c r="C18" s="29">
        <v>498</v>
      </c>
      <c r="D18" s="29">
        <f>2*37708+10000</f>
        <v>85416</v>
      </c>
      <c r="E18" s="29">
        <v>14</v>
      </c>
      <c r="F18" s="29">
        <f t="shared" si="0"/>
        <v>6300</v>
      </c>
      <c r="G18" s="61">
        <f t="shared" si="1"/>
        <v>91716</v>
      </c>
      <c r="H18" s="118"/>
    </row>
    <row r="19" spans="1:8">
      <c r="A19" s="29">
        <v>12</v>
      </c>
      <c r="B19" s="29" t="s">
        <v>39</v>
      </c>
      <c r="C19" s="29"/>
      <c r="D19" s="29"/>
      <c r="E19" s="29">
        <v>182</v>
      </c>
      <c r="F19" s="29">
        <f t="shared" si="0"/>
        <v>81900</v>
      </c>
      <c r="G19" s="61">
        <f t="shared" si="1"/>
        <v>81900</v>
      </c>
      <c r="H19" s="118"/>
    </row>
    <row r="20" spans="1:8">
      <c r="A20" s="29">
        <v>13</v>
      </c>
      <c r="B20" s="29" t="s">
        <v>40</v>
      </c>
      <c r="C20" s="29">
        <v>207</v>
      </c>
      <c r="D20" s="29">
        <f>2*37708</f>
        <v>75416</v>
      </c>
      <c r="E20" s="29">
        <v>14</v>
      </c>
      <c r="F20" s="29">
        <f t="shared" si="0"/>
        <v>6300</v>
      </c>
      <c r="G20" s="61">
        <f t="shared" si="1"/>
        <v>81716</v>
      </c>
      <c r="H20" s="118"/>
    </row>
    <row r="21" spans="1:8">
      <c r="A21" s="29">
        <v>14</v>
      </c>
      <c r="B21" s="29" t="s">
        <v>29</v>
      </c>
      <c r="C21" s="29">
        <v>210.75</v>
      </c>
      <c r="D21" s="29">
        <f>2*37708</f>
        <v>75416</v>
      </c>
      <c r="E21" s="29">
        <v>56</v>
      </c>
      <c r="F21" s="29">
        <f t="shared" si="0"/>
        <v>25200</v>
      </c>
      <c r="G21" s="61">
        <f t="shared" si="1"/>
        <v>100616</v>
      </c>
      <c r="H21" s="118"/>
    </row>
    <row r="22" spans="1:8">
      <c r="A22" s="29">
        <v>15</v>
      </c>
      <c r="B22" s="29" t="s">
        <v>55</v>
      </c>
      <c r="C22" s="29">
        <v>935</v>
      </c>
      <c r="D22" s="29">
        <f>5*37708</f>
        <v>188540</v>
      </c>
      <c r="E22" s="29">
        <v>57</v>
      </c>
      <c r="F22" s="29">
        <f t="shared" si="0"/>
        <v>25650</v>
      </c>
      <c r="G22" s="61">
        <f t="shared" si="1"/>
        <v>214190</v>
      </c>
      <c r="H22" s="118"/>
    </row>
    <row r="23" spans="1:8">
      <c r="A23" s="29">
        <v>16</v>
      </c>
      <c r="B23" s="29" t="s">
        <v>56</v>
      </c>
      <c r="C23" s="29">
        <v>275</v>
      </c>
      <c r="D23" s="29">
        <f>4*37708</f>
        <v>150832</v>
      </c>
      <c r="E23" s="29">
        <v>147</v>
      </c>
      <c r="F23" s="29">
        <f t="shared" si="0"/>
        <v>66150</v>
      </c>
      <c r="G23" s="61">
        <f t="shared" si="1"/>
        <v>216982</v>
      </c>
      <c r="H23" s="118"/>
    </row>
    <row r="24" spans="1:8">
      <c r="A24" s="29">
        <v>17</v>
      </c>
      <c r="B24" s="29" t="s">
        <v>0</v>
      </c>
      <c r="C24" s="29">
        <v>5999</v>
      </c>
      <c r="D24" s="29">
        <f>32*37708</f>
        <v>1206656</v>
      </c>
      <c r="E24" s="29">
        <v>91</v>
      </c>
      <c r="F24" s="29">
        <f>450*E24</f>
        <v>40950</v>
      </c>
      <c r="G24" s="61">
        <f t="shared" si="1"/>
        <v>1247606</v>
      </c>
      <c r="H24" s="118"/>
    </row>
    <row r="25" spans="1:8">
      <c r="A25" s="29">
        <v>18</v>
      </c>
      <c r="B25" s="29" t="s">
        <v>1</v>
      </c>
      <c r="C25" s="29">
        <v>14136.75</v>
      </c>
      <c r="D25" s="29">
        <f>28*37708</f>
        <v>1055824</v>
      </c>
      <c r="E25" s="29">
        <v>241</v>
      </c>
      <c r="F25" s="29">
        <f t="shared" ref="F25:F84" si="2">450*E25</f>
        <v>108450</v>
      </c>
      <c r="G25" s="61">
        <f t="shared" si="1"/>
        <v>1164274</v>
      </c>
      <c r="H25" s="118"/>
    </row>
    <row r="26" spans="1:8">
      <c r="A26" s="29">
        <v>19</v>
      </c>
      <c r="B26" s="29" t="s">
        <v>2</v>
      </c>
      <c r="C26" s="29">
        <v>8237.5</v>
      </c>
      <c r="D26" s="29">
        <f>37*37708</f>
        <v>1395196</v>
      </c>
      <c r="E26" s="29">
        <v>785</v>
      </c>
      <c r="F26" s="29">
        <f t="shared" si="2"/>
        <v>353250</v>
      </c>
      <c r="G26" s="61">
        <f t="shared" si="1"/>
        <v>1748446</v>
      </c>
      <c r="H26" s="118"/>
    </row>
    <row r="27" spans="1:8">
      <c r="A27" s="29">
        <v>20</v>
      </c>
      <c r="B27" s="29" t="s">
        <v>3</v>
      </c>
      <c r="C27" s="29">
        <v>25584.25</v>
      </c>
      <c r="D27" s="29">
        <f>137*37708</f>
        <v>5165996</v>
      </c>
      <c r="E27" s="29">
        <v>26</v>
      </c>
      <c r="F27" s="29">
        <f t="shared" si="2"/>
        <v>11700</v>
      </c>
      <c r="G27" s="61">
        <f t="shared" si="1"/>
        <v>5177696</v>
      </c>
      <c r="H27" s="118"/>
    </row>
    <row r="28" spans="1:8">
      <c r="A28" s="29">
        <v>21</v>
      </c>
      <c r="B28" s="29" t="s">
        <v>4</v>
      </c>
      <c r="C28" s="29">
        <v>5592</v>
      </c>
      <c r="D28" s="29">
        <f>30*37708</f>
        <v>1131240</v>
      </c>
      <c r="E28" s="29">
        <v>84</v>
      </c>
      <c r="F28" s="29">
        <f t="shared" si="2"/>
        <v>37800</v>
      </c>
      <c r="G28" s="61">
        <f t="shared" si="1"/>
        <v>1169040</v>
      </c>
      <c r="H28" s="118"/>
    </row>
    <row r="29" spans="1:8">
      <c r="A29" s="29">
        <v>22</v>
      </c>
      <c r="B29" s="29" t="s">
        <v>5</v>
      </c>
      <c r="C29" s="29">
        <v>2299</v>
      </c>
      <c r="D29" s="29">
        <f>11*37708</f>
        <v>414788</v>
      </c>
      <c r="E29" s="29"/>
      <c r="F29" s="29">
        <f t="shared" si="2"/>
        <v>0</v>
      </c>
      <c r="G29" s="61">
        <f t="shared" si="1"/>
        <v>414788</v>
      </c>
      <c r="H29" s="118"/>
    </row>
    <row r="30" spans="1:8">
      <c r="A30" s="29">
        <v>23</v>
      </c>
      <c r="B30" s="29" t="s">
        <v>6</v>
      </c>
      <c r="C30" s="29">
        <v>304</v>
      </c>
      <c r="D30" s="29">
        <f>4*37708</f>
        <v>150832</v>
      </c>
      <c r="E30" s="29">
        <v>7</v>
      </c>
      <c r="F30" s="29">
        <f t="shared" si="2"/>
        <v>3150</v>
      </c>
      <c r="G30" s="61">
        <f t="shared" si="1"/>
        <v>153982</v>
      </c>
      <c r="H30" s="118"/>
    </row>
    <row r="31" spans="1:8">
      <c r="A31" s="29">
        <v>24</v>
      </c>
      <c r="B31" s="29" t="s">
        <v>7</v>
      </c>
      <c r="C31" s="29">
        <v>10132.25</v>
      </c>
      <c r="D31" s="29">
        <f>49*37708</f>
        <v>1847692</v>
      </c>
      <c r="E31" s="29">
        <v>234</v>
      </c>
      <c r="F31" s="29">
        <f t="shared" si="2"/>
        <v>105300</v>
      </c>
      <c r="G31" s="61">
        <f t="shared" si="1"/>
        <v>1952992</v>
      </c>
      <c r="H31" s="118"/>
    </row>
    <row r="32" spans="1:8">
      <c r="A32" s="29">
        <v>25</v>
      </c>
      <c r="B32" s="29" t="s">
        <v>8</v>
      </c>
      <c r="C32" s="29">
        <v>12703.5</v>
      </c>
      <c r="D32" s="29">
        <f>42*37708</f>
        <v>1583736</v>
      </c>
      <c r="E32" s="29">
        <v>166</v>
      </c>
      <c r="F32" s="29">
        <f t="shared" si="2"/>
        <v>74700</v>
      </c>
      <c r="G32" s="61">
        <f t="shared" si="1"/>
        <v>1658436</v>
      </c>
      <c r="H32" s="118"/>
    </row>
    <row r="33" spans="1:8">
      <c r="A33" s="29">
        <v>26</v>
      </c>
      <c r="B33" s="29" t="s">
        <v>9</v>
      </c>
      <c r="C33" s="29">
        <v>3561</v>
      </c>
      <c r="D33" s="29">
        <f>11*37708+12000</f>
        <v>426788</v>
      </c>
      <c r="E33" s="29">
        <v>63</v>
      </c>
      <c r="F33" s="29">
        <f t="shared" si="2"/>
        <v>28350</v>
      </c>
      <c r="G33" s="61">
        <f t="shared" si="1"/>
        <v>455138</v>
      </c>
      <c r="H33" s="118"/>
    </row>
    <row r="34" spans="1:8">
      <c r="A34" s="29">
        <v>27</v>
      </c>
      <c r="B34" s="29" t="s">
        <v>10</v>
      </c>
      <c r="C34" s="29">
        <v>15172.25</v>
      </c>
      <c r="D34" s="29">
        <f>67*37708</f>
        <v>2526436</v>
      </c>
      <c r="E34" s="29">
        <v>141</v>
      </c>
      <c r="F34" s="29">
        <f t="shared" si="2"/>
        <v>63450</v>
      </c>
      <c r="G34" s="61">
        <f t="shared" si="1"/>
        <v>2589886</v>
      </c>
      <c r="H34" s="118"/>
    </row>
    <row r="35" spans="1:8">
      <c r="A35" s="29">
        <v>28</v>
      </c>
      <c r="B35" s="29" t="s">
        <v>11</v>
      </c>
      <c r="C35" s="29">
        <v>6860.25</v>
      </c>
      <c r="D35" s="29">
        <f>41*37708</f>
        <v>1546028</v>
      </c>
      <c r="E35" s="29">
        <v>182</v>
      </c>
      <c r="F35" s="29">
        <f t="shared" si="2"/>
        <v>81900</v>
      </c>
      <c r="G35" s="61">
        <f t="shared" si="1"/>
        <v>1627928</v>
      </c>
      <c r="H35" s="118"/>
    </row>
    <row r="36" spans="1:8">
      <c r="A36" s="29">
        <v>29</v>
      </c>
      <c r="B36" s="29" t="s">
        <v>12</v>
      </c>
      <c r="C36" s="29"/>
      <c r="D36" s="29"/>
      <c r="E36" s="29">
        <v>238</v>
      </c>
      <c r="F36" s="29">
        <f t="shared" si="2"/>
        <v>107100</v>
      </c>
      <c r="G36" s="61">
        <f t="shared" si="1"/>
        <v>107100</v>
      </c>
      <c r="H36" s="118"/>
    </row>
    <row r="37" spans="1:8">
      <c r="A37" s="29">
        <v>30</v>
      </c>
      <c r="B37" s="29" t="s">
        <v>13</v>
      </c>
      <c r="C37" s="29">
        <v>7647.75</v>
      </c>
      <c r="D37" s="29">
        <f>48*37708</f>
        <v>1809984</v>
      </c>
      <c r="E37" s="29">
        <v>147</v>
      </c>
      <c r="F37" s="29">
        <f t="shared" si="2"/>
        <v>66150</v>
      </c>
      <c r="G37" s="61">
        <f t="shared" si="1"/>
        <v>1876134</v>
      </c>
      <c r="H37" s="118"/>
    </row>
    <row r="38" spans="1:8">
      <c r="A38" s="29">
        <v>31</v>
      </c>
      <c r="B38" s="29" t="s">
        <v>14</v>
      </c>
      <c r="C38" s="29">
        <v>21351.599999999999</v>
      </c>
      <c r="D38" s="29">
        <f>40*37708</f>
        <v>1508320</v>
      </c>
      <c r="E38" s="29">
        <v>277</v>
      </c>
      <c r="F38" s="29">
        <f t="shared" si="2"/>
        <v>124650</v>
      </c>
      <c r="G38" s="61">
        <f t="shared" si="1"/>
        <v>1632970</v>
      </c>
      <c r="H38" s="118"/>
    </row>
    <row r="39" spans="1:8">
      <c r="A39" s="29">
        <v>32</v>
      </c>
      <c r="B39" s="29" t="s">
        <v>15</v>
      </c>
      <c r="C39" s="29">
        <v>11237.15</v>
      </c>
      <c r="D39" s="29">
        <f>39*37708</f>
        <v>1470612</v>
      </c>
      <c r="E39" s="29">
        <v>126</v>
      </c>
      <c r="F39" s="29">
        <f t="shared" si="2"/>
        <v>56700</v>
      </c>
      <c r="G39" s="61">
        <f t="shared" si="1"/>
        <v>1527312</v>
      </c>
      <c r="H39" s="118"/>
    </row>
    <row r="40" spans="1:8">
      <c r="A40" s="29">
        <v>33</v>
      </c>
      <c r="B40" s="29" t="s">
        <v>16</v>
      </c>
      <c r="C40" s="29">
        <v>458.5</v>
      </c>
      <c r="D40" s="29">
        <f>3*37708+5800</f>
        <v>118924</v>
      </c>
      <c r="E40" s="29">
        <v>164</v>
      </c>
      <c r="F40" s="29">
        <f t="shared" si="2"/>
        <v>73800</v>
      </c>
      <c r="G40" s="61">
        <f t="shared" si="1"/>
        <v>192724</v>
      </c>
      <c r="H40" s="118"/>
    </row>
    <row r="41" spans="1:8">
      <c r="A41" s="29">
        <v>34</v>
      </c>
      <c r="B41" s="29" t="s">
        <v>17</v>
      </c>
      <c r="C41" s="29">
        <v>35116</v>
      </c>
      <c r="D41" s="29">
        <f>111*37708</f>
        <v>4185588</v>
      </c>
      <c r="E41" s="29">
        <v>175</v>
      </c>
      <c r="F41" s="29">
        <f t="shared" si="2"/>
        <v>78750</v>
      </c>
      <c r="G41" s="61">
        <f t="shared" si="1"/>
        <v>4264338</v>
      </c>
      <c r="H41" s="118"/>
    </row>
    <row r="42" spans="1:8">
      <c r="A42" s="29">
        <v>35</v>
      </c>
      <c r="B42" s="29" t="s">
        <v>18</v>
      </c>
      <c r="C42" s="29">
        <v>12028.5</v>
      </c>
      <c r="D42" s="29">
        <f>50*37708</f>
        <v>1885400</v>
      </c>
      <c r="E42" s="29">
        <v>77</v>
      </c>
      <c r="F42" s="29">
        <f t="shared" si="2"/>
        <v>34650</v>
      </c>
      <c r="G42" s="61">
        <f t="shared" si="1"/>
        <v>1920050</v>
      </c>
      <c r="H42" s="118"/>
    </row>
    <row r="43" spans="1:8">
      <c r="A43" s="29">
        <v>36</v>
      </c>
      <c r="B43" s="29" t="s">
        <v>19</v>
      </c>
      <c r="C43" s="29">
        <v>6416</v>
      </c>
      <c r="D43" s="29">
        <f>28*37708</f>
        <v>1055824</v>
      </c>
      <c r="E43" s="29">
        <v>111</v>
      </c>
      <c r="F43" s="29">
        <f t="shared" si="2"/>
        <v>49950</v>
      </c>
      <c r="G43" s="61">
        <f t="shared" si="1"/>
        <v>1105774</v>
      </c>
      <c r="H43" s="118"/>
    </row>
    <row r="44" spans="1:8">
      <c r="A44" s="29">
        <v>37</v>
      </c>
      <c r="B44" s="29" t="s">
        <v>30</v>
      </c>
      <c r="C44" s="29">
        <v>139.75</v>
      </c>
      <c r="D44" s="29">
        <f>2*37708</f>
        <v>75416</v>
      </c>
      <c r="E44" s="29">
        <v>49</v>
      </c>
      <c r="F44" s="29">
        <f t="shared" si="2"/>
        <v>22050</v>
      </c>
      <c r="G44" s="61">
        <f t="shared" si="1"/>
        <v>97466</v>
      </c>
      <c r="H44" s="118"/>
    </row>
    <row r="45" spans="1:8">
      <c r="A45" s="29">
        <v>38</v>
      </c>
      <c r="B45" s="29" t="s">
        <v>31</v>
      </c>
      <c r="C45" s="29"/>
      <c r="D45" s="29"/>
      <c r="E45" s="29">
        <v>7</v>
      </c>
      <c r="F45" s="29">
        <f t="shared" si="2"/>
        <v>3150</v>
      </c>
      <c r="G45" s="61">
        <f t="shared" si="1"/>
        <v>3150</v>
      </c>
      <c r="H45" s="118"/>
    </row>
    <row r="46" spans="1:8">
      <c r="A46" s="29">
        <v>39</v>
      </c>
      <c r="B46" s="29" t="s">
        <v>32</v>
      </c>
      <c r="C46" s="29"/>
      <c r="D46" s="29"/>
      <c r="E46" s="29">
        <v>1</v>
      </c>
      <c r="F46" s="29">
        <f t="shared" si="2"/>
        <v>450</v>
      </c>
      <c r="G46" s="61">
        <f t="shared" si="1"/>
        <v>450</v>
      </c>
      <c r="H46" s="118"/>
    </row>
    <row r="47" spans="1:8">
      <c r="A47" s="29">
        <v>40</v>
      </c>
      <c r="B47" s="29" t="s">
        <v>33</v>
      </c>
      <c r="C47" s="29"/>
      <c r="D47" s="29"/>
      <c r="E47" s="29">
        <v>7</v>
      </c>
      <c r="F47" s="29">
        <f t="shared" si="2"/>
        <v>3150</v>
      </c>
      <c r="G47" s="61">
        <f t="shared" si="1"/>
        <v>3150</v>
      </c>
      <c r="H47" s="118"/>
    </row>
    <row r="48" spans="1:8">
      <c r="A48" s="29">
        <v>41</v>
      </c>
      <c r="B48" s="29" t="s">
        <v>34</v>
      </c>
      <c r="C48" s="29"/>
      <c r="D48" s="29"/>
      <c r="E48" s="29">
        <v>31</v>
      </c>
      <c r="F48" s="29">
        <f t="shared" si="2"/>
        <v>13950</v>
      </c>
      <c r="G48" s="61">
        <f t="shared" si="1"/>
        <v>13950</v>
      </c>
      <c r="H48" s="118"/>
    </row>
    <row r="49" spans="1:8" ht="26.25" customHeight="1">
      <c r="A49" s="29">
        <v>42</v>
      </c>
      <c r="B49" s="29" t="s">
        <v>35</v>
      </c>
      <c r="C49" s="29"/>
      <c r="D49" s="29"/>
      <c r="E49" s="29">
        <v>8</v>
      </c>
      <c r="F49" s="29">
        <f t="shared" si="2"/>
        <v>3600</v>
      </c>
      <c r="G49" s="61">
        <f t="shared" si="1"/>
        <v>3600</v>
      </c>
      <c r="H49" s="118"/>
    </row>
    <row r="50" spans="1:8">
      <c r="A50" s="29">
        <v>43</v>
      </c>
      <c r="B50" s="29" t="s">
        <v>36</v>
      </c>
      <c r="C50" s="29">
        <v>92</v>
      </c>
      <c r="D50" s="29">
        <f>1*37708</f>
        <v>37708</v>
      </c>
      <c r="E50" s="29">
        <v>42</v>
      </c>
      <c r="F50" s="29">
        <f t="shared" si="2"/>
        <v>18900</v>
      </c>
      <c r="G50" s="61">
        <f t="shared" si="1"/>
        <v>56608</v>
      </c>
      <c r="H50" s="118"/>
    </row>
    <row r="51" spans="1:8">
      <c r="A51" s="29">
        <v>44</v>
      </c>
      <c r="B51" s="29" t="s">
        <v>41</v>
      </c>
      <c r="C51" s="29"/>
      <c r="D51" s="29"/>
      <c r="E51" s="29">
        <v>14</v>
      </c>
      <c r="F51" s="29">
        <f t="shared" si="2"/>
        <v>6300</v>
      </c>
      <c r="G51" s="61">
        <f t="shared" si="1"/>
        <v>6300</v>
      </c>
      <c r="H51" s="118"/>
    </row>
    <row r="52" spans="1:8">
      <c r="A52" s="29">
        <v>45</v>
      </c>
      <c r="B52" s="29" t="s">
        <v>42</v>
      </c>
      <c r="C52" s="29"/>
      <c r="D52" s="29"/>
      <c r="E52" s="29">
        <v>7</v>
      </c>
      <c r="F52" s="29">
        <f t="shared" si="2"/>
        <v>3150</v>
      </c>
      <c r="G52" s="61">
        <f t="shared" si="1"/>
        <v>3150</v>
      </c>
      <c r="H52" s="118"/>
    </row>
    <row r="53" spans="1:8">
      <c r="A53" s="29">
        <v>46</v>
      </c>
      <c r="B53" s="29" t="s">
        <v>43</v>
      </c>
      <c r="C53" s="29">
        <v>170.25</v>
      </c>
      <c r="D53" s="29">
        <f>2*37708</f>
        <v>75416</v>
      </c>
      <c r="E53" s="29">
        <v>14</v>
      </c>
      <c r="F53" s="29">
        <f t="shared" si="2"/>
        <v>6300</v>
      </c>
      <c r="G53" s="61">
        <f t="shared" si="1"/>
        <v>81716</v>
      </c>
      <c r="H53" s="118"/>
    </row>
    <row r="54" spans="1:8">
      <c r="A54" s="29">
        <v>47</v>
      </c>
      <c r="B54" s="29" t="s">
        <v>44</v>
      </c>
      <c r="C54" s="29"/>
      <c r="D54" s="29"/>
      <c r="E54" s="29"/>
      <c r="F54" s="29">
        <f t="shared" si="2"/>
        <v>0</v>
      </c>
      <c r="G54" s="61">
        <f t="shared" si="1"/>
        <v>0</v>
      </c>
      <c r="H54" s="118"/>
    </row>
    <row r="55" spans="1:8" s="123" customFormat="1">
      <c r="A55" s="119">
        <v>48</v>
      </c>
      <c r="B55" s="63" t="s">
        <v>161</v>
      </c>
      <c r="C55" s="63"/>
      <c r="D55" s="29"/>
      <c r="E55" s="29"/>
      <c r="F55" s="29">
        <f>512060+171790</f>
        <v>683850</v>
      </c>
      <c r="G55" s="61">
        <f t="shared" si="1"/>
        <v>683850</v>
      </c>
      <c r="H55" s="122"/>
    </row>
    <row r="56" spans="1:8">
      <c r="A56" s="29">
        <v>49</v>
      </c>
      <c r="B56" s="29" t="s">
        <v>45</v>
      </c>
      <c r="C56" s="29"/>
      <c r="D56" s="29"/>
      <c r="E56" s="29">
        <v>7</v>
      </c>
      <c r="F56" s="29">
        <f t="shared" si="2"/>
        <v>3150</v>
      </c>
      <c r="G56" s="61">
        <f t="shared" si="1"/>
        <v>3150</v>
      </c>
      <c r="H56" s="118"/>
    </row>
    <row r="57" spans="1:8">
      <c r="A57" s="29">
        <v>50</v>
      </c>
      <c r="B57" s="29" t="s">
        <v>46</v>
      </c>
      <c r="C57" s="29"/>
      <c r="D57" s="29"/>
      <c r="E57" s="29"/>
      <c r="F57" s="29">
        <f t="shared" si="2"/>
        <v>0</v>
      </c>
      <c r="G57" s="61">
        <f t="shared" si="1"/>
        <v>0</v>
      </c>
      <c r="H57" s="118"/>
    </row>
    <row r="58" spans="1:8">
      <c r="A58" s="29">
        <v>51</v>
      </c>
      <c r="B58" s="29" t="s">
        <v>47</v>
      </c>
      <c r="C58" s="29">
        <v>109</v>
      </c>
      <c r="D58" s="29">
        <f>1*37708</f>
        <v>37708</v>
      </c>
      <c r="E58" s="29">
        <v>56</v>
      </c>
      <c r="F58" s="29">
        <f t="shared" si="2"/>
        <v>25200</v>
      </c>
      <c r="G58" s="61">
        <f t="shared" si="1"/>
        <v>62908</v>
      </c>
      <c r="H58" s="118"/>
    </row>
    <row r="59" spans="1:8">
      <c r="A59" s="29">
        <v>52</v>
      </c>
      <c r="B59" s="29" t="s">
        <v>48</v>
      </c>
      <c r="C59" s="29"/>
      <c r="D59" s="29"/>
      <c r="E59" s="29"/>
      <c r="F59" s="29">
        <f t="shared" si="2"/>
        <v>0</v>
      </c>
      <c r="G59" s="61">
        <f t="shared" si="1"/>
        <v>0</v>
      </c>
      <c r="H59" s="118"/>
    </row>
    <row r="60" spans="1:8">
      <c r="A60" s="29">
        <v>53</v>
      </c>
      <c r="B60" s="29" t="s">
        <v>49</v>
      </c>
      <c r="C60" s="29"/>
      <c r="D60" s="29"/>
      <c r="E60" s="29">
        <v>7</v>
      </c>
      <c r="F60" s="29">
        <f t="shared" si="2"/>
        <v>3150</v>
      </c>
      <c r="G60" s="61">
        <f t="shared" si="1"/>
        <v>3150</v>
      </c>
      <c r="H60" s="118"/>
    </row>
    <row r="61" spans="1:8">
      <c r="A61" s="29">
        <v>54</v>
      </c>
      <c r="B61" s="29" t="s">
        <v>50</v>
      </c>
      <c r="C61" s="29"/>
      <c r="D61" s="29"/>
      <c r="E61" s="29">
        <v>4</v>
      </c>
      <c r="F61" s="29">
        <f t="shared" si="2"/>
        <v>1800</v>
      </c>
      <c r="G61" s="61">
        <f t="shared" si="1"/>
        <v>1800</v>
      </c>
      <c r="H61" s="118"/>
    </row>
    <row r="62" spans="1:8">
      <c r="A62" s="29">
        <v>55</v>
      </c>
      <c r="B62" s="29" t="s">
        <v>51</v>
      </c>
      <c r="C62" s="29"/>
      <c r="D62" s="29"/>
      <c r="E62" s="29">
        <v>49</v>
      </c>
      <c r="F62" s="29">
        <f t="shared" si="2"/>
        <v>22050</v>
      </c>
      <c r="G62" s="61">
        <f t="shared" si="1"/>
        <v>22050</v>
      </c>
      <c r="H62" s="118"/>
    </row>
    <row r="63" spans="1:8">
      <c r="A63" s="29">
        <v>56</v>
      </c>
      <c r="B63" s="29" t="s">
        <v>52</v>
      </c>
      <c r="C63" s="29"/>
      <c r="D63" s="29"/>
      <c r="E63" s="29">
        <v>7</v>
      </c>
      <c r="F63" s="29">
        <f t="shared" si="2"/>
        <v>3150</v>
      </c>
      <c r="G63" s="61">
        <f t="shared" si="1"/>
        <v>3150</v>
      </c>
      <c r="H63" s="118"/>
    </row>
    <row r="64" spans="1:8">
      <c r="A64" s="29">
        <v>57</v>
      </c>
      <c r="B64" s="29" t="s">
        <v>53</v>
      </c>
      <c r="C64" s="29"/>
      <c r="D64" s="29"/>
      <c r="E64" s="29"/>
      <c r="F64" s="29">
        <f t="shared" si="2"/>
        <v>0</v>
      </c>
      <c r="G64" s="61">
        <f t="shared" si="1"/>
        <v>0</v>
      </c>
      <c r="H64" s="118"/>
    </row>
    <row r="65" spans="1:8">
      <c r="A65" s="29">
        <v>58</v>
      </c>
      <c r="B65" s="29" t="s">
        <v>54</v>
      </c>
      <c r="C65" s="29"/>
      <c r="D65" s="29"/>
      <c r="E65" s="29"/>
      <c r="F65" s="29">
        <f t="shared" si="2"/>
        <v>0</v>
      </c>
      <c r="G65" s="61">
        <f t="shared" si="1"/>
        <v>0</v>
      </c>
      <c r="H65" s="118"/>
    </row>
    <row r="66" spans="1:8">
      <c r="A66" s="29">
        <v>59</v>
      </c>
      <c r="B66" s="29" t="s">
        <v>57</v>
      </c>
      <c r="C66" s="29">
        <v>232</v>
      </c>
      <c r="D66" s="29">
        <f>1*37708</f>
        <v>37708</v>
      </c>
      <c r="E66" s="29">
        <v>8</v>
      </c>
      <c r="F66" s="29">
        <f t="shared" si="2"/>
        <v>3600</v>
      </c>
      <c r="G66" s="61">
        <f t="shared" si="1"/>
        <v>41308</v>
      </c>
      <c r="H66" s="118"/>
    </row>
    <row r="67" spans="1:8" ht="27" customHeight="1">
      <c r="A67" s="29">
        <v>60</v>
      </c>
      <c r="B67" s="29" t="s">
        <v>58</v>
      </c>
      <c r="C67" s="29"/>
      <c r="D67" s="29"/>
      <c r="E67" s="29">
        <v>76</v>
      </c>
      <c r="F67" s="29">
        <f t="shared" si="2"/>
        <v>34200</v>
      </c>
      <c r="G67" s="61">
        <f t="shared" si="1"/>
        <v>34200</v>
      </c>
      <c r="H67" s="118"/>
    </row>
    <row r="68" spans="1:8">
      <c r="A68" s="29">
        <v>61</v>
      </c>
      <c r="B68" s="29" t="s">
        <v>59</v>
      </c>
      <c r="C68" s="29"/>
      <c r="D68" s="29"/>
      <c r="E68" s="29">
        <v>21</v>
      </c>
      <c r="F68" s="29">
        <f t="shared" si="2"/>
        <v>9450</v>
      </c>
      <c r="G68" s="61">
        <f t="shared" si="1"/>
        <v>9450</v>
      </c>
      <c r="H68" s="118"/>
    </row>
    <row r="69" spans="1:8">
      <c r="A69" s="29">
        <v>62</v>
      </c>
      <c r="B69" s="29" t="s">
        <v>60</v>
      </c>
      <c r="C69" s="29"/>
      <c r="D69" s="29"/>
      <c r="E69" s="29">
        <v>87</v>
      </c>
      <c r="F69" s="29">
        <f t="shared" si="2"/>
        <v>39150</v>
      </c>
      <c r="G69" s="61">
        <f t="shared" si="1"/>
        <v>39150</v>
      </c>
      <c r="H69" s="118"/>
    </row>
    <row r="70" spans="1:8">
      <c r="A70" s="29">
        <v>63</v>
      </c>
      <c r="B70" s="29" t="s">
        <v>61</v>
      </c>
      <c r="C70" s="29"/>
      <c r="D70" s="29"/>
      <c r="E70" s="29">
        <v>7</v>
      </c>
      <c r="F70" s="29">
        <f t="shared" si="2"/>
        <v>3150</v>
      </c>
      <c r="G70" s="61">
        <f t="shared" si="1"/>
        <v>3150</v>
      </c>
      <c r="H70" s="118"/>
    </row>
    <row r="71" spans="1:8">
      <c r="A71" s="29">
        <v>64</v>
      </c>
      <c r="B71" s="29" t="s">
        <v>62</v>
      </c>
      <c r="C71" s="29"/>
      <c r="D71" s="29"/>
      <c r="E71" s="29">
        <v>3</v>
      </c>
      <c r="F71" s="29">
        <f t="shared" si="2"/>
        <v>1350</v>
      </c>
      <c r="G71" s="61">
        <f t="shared" si="1"/>
        <v>1350</v>
      </c>
      <c r="H71" s="118"/>
    </row>
    <row r="72" spans="1:8">
      <c r="A72" s="29">
        <v>65</v>
      </c>
      <c r="B72" s="29" t="s">
        <v>63</v>
      </c>
      <c r="C72" s="29"/>
      <c r="D72" s="29"/>
      <c r="E72" s="29">
        <v>8</v>
      </c>
      <c r="F72" s="29">
        <f t="shared" si="2"/>
        <v>3600</v>
      </c>
      <c r="G72" s="61">
        <f t="shared" si="1"/>
        <v>3600</v>
      </c>
      <c r="H72" s="118"/>
    </row>
    <row r="73" spans="1:8">
      <c r="A73" s="29">
        <v>66</v>
      </c>
      <c r="B73" s="29" t="s">
        <v>64</v>
      </c>
      <c r="C73" s="29"/>
      <c r="D73" s="29"/>
      <c r="E73" s="29">
        <v>7</v>
      </c>
      <c r="F73" s="29">
        <f t="shared" si="2"/>
        <v>3150</v>
      </c>
      <c r="G73" s="61">
        <f t="shared" ref="G73:G84" si="3">+D73+F73</f>
        <v>3150</v>
      </c>
      <c r="H73" s="118"/>
    </row>
    <row r="74" spans="1:8">
      <c r="A74" s="29">
        <v>67</v>
      </c>
      <c r="B74" s="29" t="s">
        <v>65</v>
      </c>
      <c r="C74" s="29"/>
      <c r="D74" s="29"/>
      <c r="E74" s="29">
        <v>7</v>
      </c>
      <c r="F74" s="29">
        <f t="shared" si="2"/>
        <v>3150</v>
      </c>
      <c r="G74" s="61">
        <f t="shared" si="3"/>
        <v>3150</v>
      </c>
      <c r="H74" s="118"/>
    </row>
    <row r="75" spans="1:8">
      <c r="A75" s="29">
        <v>68</v>
      </c>
      <c r="B75" s="29" t="s">
        <v>66</v>
      </c>
      <c r="C75" s="29"/>
      <c r="D75" s="29"/>
      <c r="E75" s="29">
        <v>1</v>
      </c>
      <c r="F75" s="29">
        <f t="shared" si="2"/>
        <v>450</v>
      </c>
      <c r="G75" s="61">
        <f t="shared" si="3"/>
        <v>450</v>
      </c>
      <c r="H75" s="118"/>
    </row>
    <row r="76" spans="1:8">
      <c r="A76" s="29">
        <v>69</v>
      </c>
      <c r="B76" s="29" t="s">
        <v>67</v>
      </c>
      <c r="C76" s="29"/>
      <c r="D76" s="29"/>
      <c r="E76" s="29">
        <v>7</v>
      </c>
      <c r="F76" s="29">
        <f t="shared" si="2"/>
        <v>3150</v>
      </c>
      <c r="G76" s="61">
        <f t="shared" si="3"/>
        <v>3150</v>
      </c>
      <c r="H76" s="118"/>
    </row>
    <row r="77" spans="1:8">
      <c r="A77" s="29">
        <v>70</v>
      </c>
      <c r="B77" s="29" t="s">
        <v>68</v>
      </c>
      <c r="C77" s="29">
        <v>124</v>
      </c>
      <c r="D77" s="29">
        <f>1*37708+10000</f>
        <v>47708</v>
      </c>
      <c r="E77" s="29">
        <v>7</v>
      </c>
      <c r="F77" s="29">
        <f t="shared" si="2"/>
        <v>3150</v>
      </c>
      <c r="G77" s="61">
        <f t="shared" si="3"/>
        <v>50858</v>
      </c>
      <c r="H77" s="118"/>
    </row>
    <row r="78" spans="1:8">
      <c r="A78" s="29">
        <v>71</v>
      </c>
      <c r="B78" s="29" t="s">
        <v>69</v>
      </c>
      <c r="C78" s="29"/>
      <c r="D78" s="29"/>
      <c r="E78" s="29"/>
      <c r="F78" s="29">
        <f t="shared" si="2"/>
        <v>0</v>
      </c>
      <c r="G78" s="61">
        <f t="shared" si="3"/>
        <v>0</v>
      </c>
      <c r="H78" s="118"/>
    </row>
    <row r="79" spans="1:8">
      <c r="A79" s="29">
        <v>72</v>
      </c>
      <c r="B79" s="29" t="s">
        <v>70</v>
      </c>
      <c r="C79" s="29">
        <v>394.5</v>
      </c>
      <c r="D79" s="29">
        <f>3*37708</f>
        <v>113124</v>
      </c>
      <c r="E79" s="29">
        <v>14</v>
      </c>
      <c r="F79" s="29">
        <f t="shared" si="2"/>
        <v>6300</v>
      </c>
      <c r="G79" s="61">
        <f t="shared" si="3"/>
        <v>119424</v>
      </c>
      <c r="H79" s="118"/>
    </row>
    <row r="80" spans="1:8">
      <c r="A80" s="29">
        <v>73</v>
      </c>
      <c r="B80" s="29" t="s">
        <v>71</v>
      </c>
      <c r="C80" s="29"/>
      <c r="D80" s="29"/>
      <c r="E80" s="29">
        <v>7</v>
      </c>
      <c r="F80" s="29">
        <f t="shared" si="2"/>
        <v>3150</v>
      </c>
      <c r="G80" s="61">
        <f t="shared" si="3"/>
        <v>3150</v>
      </c>
      <c r="H80" s="118"/>
    </row>
    <row r="81" spans="1:8">
      <c r="A81" s="29">
        <v>74</v>
      </c>
      <c r="B81" s="29" t="s">
        <v>72</v>
      </c>
      <c r="C81" s="29">
        <v>851.25</v>
      </c>
      <c r="D81" s="29">
        <f>10*37708</f>
        <v>377080</v>
      </c>
      <c r="E81" s="29">
        <v>35</v>
      </c>
      <c r="F81" s="29">
        <f t="shared" si="2"/>
        <v>15750</v>
      </c>
      <c r="G81" s="61">
        <f t="shared" si="3"/>
        <v>392830</v>
      </c>
      <c r="H81" s="118"/>
    </row>
    <row r="82" spans="1:8">
      <c r="A82" s="29">
        <v>75</v>
      </c>
      <c r="B82" s="29" t="s">
        <v>73</v>
      </c>
      <c r="C82" s="29">
        <v>27.75</v>
      </c>
      <c r="D82" s="29">
        <f>1*37708</f>
        <v>37708</v>
      </c>
      <c r="E82" s="29">
        <v>91</v>
      </c>
      <c r="F82" s="29">
        <f t="shared" si="2"/>
        <v>40950</v>
      </c>
      <c r="G82" s="61">
        <f t="shared" si="3"/>
        <v>78658</v>
      </c>
      <c r="H82" s="118"/>
    </row>
    <row r="83" spans="1:8">
      <c r="A83" s="29">
        <v>76</v>
      </c>
      <c r="B83" s="29" t="s">
        <v>74</v>
      </c>
      <c r="C83" s="29">
        <v>707.5</v>
      </c>
      <c r="D83" s="29">
        <f>6*37708</f>
        <v>226248</v>
      </c>
      <c r="E83" s="29">
        <v>11</v>
      </c>
      <c r="F83" s="29">
        <f t="shared" si="2"/>
        <v>4950</v>
      </c>
      <c r="G83" s="61">
        <f t="shared" si="3"/>
        <v>231198</v>
      </c>
      <c r="H83" s="118"/>
    </row>
    <row r="84" spans="1:8">
      <c r="A84" s="29">
        <v>77</v>
      </c>
      <c r="B84" s="29" t="s">
        <v>78</v>
      </c>
      <c r="C84" s="29"/>
      <c r="D84" s="29"/>
      <c r="E84" s="29"/>
      <c r="F84" s="29">
        <f t="shared" si="2"/>
        <v>0</v>
      </c>
      <c r="G84" s="61">
        <f t="shared" si="3"/>
        <v>0</v>
      </c>
      <c r="H84" s="118"/>
    </row>
    <row r="85" spans="1:8" ht="24" customHeight="1"/>
  </sheetData>
  <mergeCells count="8">
    <mergeCell ref="C5:D5"/>
    <mergeCell ref="E5:F5"/>
    <mergeCell ref="G3:G5"/>
    <mergeCell ref="C4:F4"/>
    <mergeCell ref="A1:F1"/>
    <mergeCell ref="A2:F2"/>
    <mergeCell ref="A3:B6"/>
    <mergeCell ref="C3:F3"/>
  </mergeCells>
  <printOptions horizontalCentered="1"/>
  <pageMargins left="0.5" right="0.5" top="0.5" bottom="0.22" header="0.31496062992126" footer="0.22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39997558519241921"/>
  </sheetPr>
  <dimension ref="A1:Q85"/>
  <sheetViews>
    <sheetView view="pageBreakPreview" zoomScale="60" zoomScaleNormal="60" workbookViewId="0">
      <pane xSplit="2" ySplit="4" topLeftCell="C56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15.7109375" style="60" customWidth="1"/>
    <col min="4" max="4" width="20.7109375" style="60" customWidth="1"/>
    <col min="5" max="5" width="15.7109375" style="60" customWidth="1"/>
    <col min="6" max="6" width="20.7109375" style="60" customWidth="1"/>
    <col min="7" max="7" width="15.7109375" style="60" customWidth="1"/>
    <col min="8" max="8" width="20.7109375" style="60" customWidth="1"/>
    <col min="9" max="9" width="15.7109375" style="60" customWidth="1"/>
    <col min="10" max="10" width="20.7109375" style="60" customWidth="1"/>
    <col min="11" max="11" width="15.7109375" style="60" customWidth="1"/>
    <col min="12" max="13" width="20.7109375" style="60" customWidth="1"/>
    <col min="14" max="14" width="18.140625" style="60" bestFit="1" customWidth="1"/>
    <col min="15" max="15" width="17.140625" style="60" bestFit="1" customWidth="1"/>
    <col min="16" max="16" width="13.7109375" style="60" bestFit="1" customWidth="1"/>
    <col min="17" max="16384" width="9" style="60"/>
  </cols>
  <sheetData>
    <row r="1" spans="1:17">
      <c r="A1" s="90" t="s">
        <v>140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1"/>
      <c r="N1" s="92"/>
      <c r="O1" s="92"/>
      <c r="P1" s="92"/>
      <c r="Q1" s="92"/>
    </row>
    <row r="2" spans="1:17">
      <c r="A2" s="93" t="s">
        <v>80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4"/>
      <c r="N2" s="95"/>
      <c r="O2" s="95"/>
      <c r="P2" s="95"/>
      <c r="Q2" s="95"/>
    </row>
    <row r="3" spans="1:17" s="102" customFormat="1" ht="48" customHeight="1">
      <c r="A3" s="147" t="s">
        <v>75</v>
      </c>
      <c r="B3" s="147"/>
      <c r="C3" s="147" t="s">
        <v>120</v>
      </c>
      <c r="D3" s="147"/>
      <c r="E3" s="147"/>
      <c r="F3" s="147"/>
      <c r="G3" s="147"/>
      <c r="H3" s="147"/>
      <c r="I3" s="147"/>
      <c r="J3" s="147"/>
      <c r="K3" s="147"/>
      <c r="L3" s="147"/>
      <c r="M3" s="129" t="s">
        <v>81</v>
      </c>
      <c r="N3" s="100"/>
      <c r="O3" s="101"/>
      <c r="P3" s="101"/>
    </row>
    <row r="4" spans="1:17" s="102" customFormat="1" ht="96" customHeight="1">
      <c r="A4" s="147"/>
      <c r="B4" s="147"/>
      <c r="C4" s="129" t="s">
        <v>95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00"/>
    </row>
    <row r="5" spans="1:17" s="102" customFormat="1" ht="51.75" customHeight="1">
      <c r="A5" s="147"/>
      <c r="B5" s="147"/>
      <c r="C5" s="129" t="s">
        <v>96</v>
      </c>
      <c r="D5" s="129"/>
      <c r="E5" s="129" t="s">
        <v>97</v>
      </c>
      <c r="F5" s="129"/>
      <c r="G5" s="129" t="s">
        <v>98</v>
      </c>
      <c r="H5" s="129"/>
      <c r="I5" s="129" t="s">
        <v>145</v>
      </c>
      <c r="J5" s="129"/>
      <c r="K5" s="129" t="s">
        <v>146</v>
      </c>
      <c r="L5" s="129"/>
      <c r="M5" s="129"/>
      <c r="N5" s="108"/>
    </row>
    <row r="6" spans="1:17" s="102" customFormat="1" ht="48">
      <c r="A6" s="147"/>
      <c r="B6" s="147"/>
      <c r="C6" s="59" t="s">
        <v>152</v>
      </c>
      <c r="D6" s="59" t="s">
        <v>77</v>
      </c>
      <c r="E6" s="59" t="s">
        <v>152</v>
      </c>
      <c r="F6" s="59" t="s">
        <v>77</v>
      </c>
      <c r="G6" s="59" t="s">
        <v>177</v>
      </c>
      <c r="H6" s="59" t="s">
        <v>77</v>
      </c>
      <c r="I6" s="59" t="s">
        <v>157</v>
      </c>
      <c r="J6" s="59" t="s">
        <v>77</v>
      </c>
      <c r="K6" s="59" t="s">
        <v>169</v>
      </c>
      <c r="L6" s="59" t="s">
        <v>77</v>
      </c>
      <c r="M6" s="59" t="s">
        <v>77</v>
      </c>
      <c r="N6" s="111"/>
    </row>
    <row r="7" spans="1:17" s="116" customFormat="1">
      <c r="A7" s="112"/>
      <c r="B7" s="113" t="s">
        <v>76</v>
      </c>
      <c r="C7" s="112">
        <v>3213</v>
      </c>
      <c r="D7" s="112">
        <v>162255100</v>
      </c>
      <c r="E7" s="112">
        <v>95000</v>
      </c>
      <c r="F7" s="112">
        <v>132457900</v>
      </c>
      <c r="G7" s="149" t="s">
        <v>158</v>
      </c>
      <c r="H7" s="112">
        <v>180048300</v>
      </c>
      <c r="I7" s="112">
        <v>8</v>
      </c>
      <c r="J7" s="112">
        <f>SUM(J8:J84)</f>
        <v>912000000</v>
      </c>
      <c r="K7" s="112">
        <v>13</v>
      </c>
      <c r="L7" s="112">
        <f>SUM(L55)</f>
        <v>487489000</v>
      </c>
      <c r="M7" s="112">
        <f>SUM(M8:M84)</f>
        <v>1874250300</v>
      </c>
      <c r="N7" s="115"/>
    </row>
    <row r="8" spans="1:17">
      <c r="A8" s="29">
        <v>1</v>
      </c>
      <c r="B8" s="29" t="s">
        <v>20</v>
      </c>
      <c r="C8" s="52">
        <v>99</v>
      </c>
      <c r="D8" s="29">
        <v>7126100</v>
      </c>
      <c r="E8" s="29">
        <v>3000</v>
      </c>
      <c r="F8" s="55">
        <v>3600000</v>
      </c>
      <c r="G8" s="29"/>
      <c r="H8" s="55"/>
      <c r="I8" s="55"/>
      <c r="J8" s="55"/>
      <c r="K8" s="55"/>
      <c r="L8" s="55"/>
      <c r="M8" s="64">
        <f>+D8+F8+H8+J8+L8</f>
        <v>10726100</v>
      </c>
      <c r="N8" s="118"/>
    </row>
    <row r="9" spans="1:17">
      <c r="A9" s="29">
        <v>2</v>
      </c>
      <c r="B9" s="29" t="s">
        <v>21</v>
      </c>
      <c r="C9" s="52"/>
      <c r="D9" s="29"/>
      <c r="E9" s="29"/>
      <c r="F9" s="55">
        <v>0</v>
      </c>
      <c r="G9" s="29"/>
      <c r="H9" s="55"/>
      <c r="I9" s="55"/>
      <c r="J9" s="55"/>
      <c r="K9" s="55"/>
      <c r="L9" s="55"/>
      <c r="M9" s="64">
        <f t="shared" ref="M9:M72" si="0">+D9+F9+H9+J9+L9</f>
        <v>0</v>
      </c>
      <c r="N9" s="118"/>
    </row>
    <row r="10" spans="1:17">
      <c r="A10" s="29">
        <v>3</v>
      </c>
      <c r="B10" s="29" t="s">
        <v>22</v>
      </c>
      <c r="C10" s="52">
        <v>49.5</v>
      </c>
      <c r="D10" s="29">
        <v>3804000</v>
      </c>
      <c r="E10" s="29"/>
      <c r="F10" s="55">
        <v>0</v>
      </c>
      <c r="G10" s="29"/>
      <c r="H10" s="55"/>
      <c r="I10" s="55"/>
      <c r="J10" s="55"/>
      <c r="K10" s="55"/>
      <c r="L10" s="55"/>
      <c r="M10" s="64">
        <f t="shared" si="0"/>
        <v>3804000</v>
      </c>
      <c r="N10" s="118"/>
    </row>
    <row r="11" spans="1:17">
      <c r="A11" s="29">
        <v>4</v>
      </c>
      <c r="B11" s="29" t="s">
        <v>23</v>
      </c>
      <c r="C11" s="52"/>
      <c r="D11" s="29"/>
      <c r="E11" s="29">
        <v>2600</v>
      </c>
      <c r="F11" s="55">
        <v>3127800</v>
      </c>
      <c r="G11" s="29"/>
      <c r="H11" s="55"/>
      <c r="I11" s="56" t="s">
        <v>154</v>
      </c>
      <c r="J11" s="42">
        <v>123000000</v>
      </c>
      <c r="K11" s="55"/>
      <c r="L11" s="55"/>
      <c r="M11" s="64">
        <f t="shared" si="0"/>
        <v>126127800</v>
      </c>
      <c r="N11" s="118"/>
    </row>
    <row r="12" spans="1:17">
      <c r="A12" s="29">
        <v>5</v>
      </c>
      <c r="B12" s="29" t="s">
        <v>24</v>
      </c>
      <c r="C12" s="52">
        <v>233.2</v>
      </c>
      <c r="D12" s="29">
        <v>14435500</v>
      </c>
      <c r="E12" s="29"/>
      <c r="F12" s="55">
        <v>0</v>
      </c>
      <c r="G12" s="56" t="s">
        <v>153</v>
      </c>
      <c r="H12" s="55">
        <v>64902750</v>
      </c>
      <c r="I12" s="55"/>
      <c r="J12" s="55"/>
      <c r="K12" s="55"/>
      <c r="L12" s="55"/>
      <c r="M12" s="64">
        <f t="shared" si="0"/>
        <v>79338250</v>
      </c>
      <c r="N12" s="118"/>
    </row>
    <row r="13" spans="1:17">
      <c r="A13" s="29">
        <v>6</v>
      </c>
      <c r="B13" s="29" t="s">
        <v>25</v>
      </c>
      <c r="C13" s="52"/>
      <c r="D13" s="29"/>
      <c r="E13" s="29">
        <v>3000</v>
      </c>
      <c r="F13" s="55">
        <v>3615000</v>
      </c>
      <c r="G13" s="29"/>
      <c r="H13" s="55"/>
      <c r="I13" s="56" t="s">
        <v>155</v>
      </c>
      <c r="J13" s="42">
        <v>108000000</v>
      </c>
      <c r="K13" s="55"/>
      <c r="L13" s="55"/>
      <c r="M13" s="64">
        <f t="shared" si="0"/>
        <v>111615000</v>
      </c>
      <c r="N13" s="118"/>
    </row>
    <row r="14" spans="1:17">
      <c r="A14" s="29">
        <v>7</v>
      </c>
      <c r="B14" s="29" t="s">
        <v>26</v>
      </c>
      <c r="C14" s="52">
        <v>65.5</v>
      </c>
      <c r="D14" s="29">
        <v>2928000</v>
      </c>
      <c r="E14" s="29">
        <v>3100</v>
      </c>
      <c r="F14" s="55">
        <v>3738600</v>
      </c>
      <c r="G14" s="29"/>
      <c r="H14" s="55"/>
      <c r="I14" s="55"/>
      <c r="J14" s="55"/>
      <c r="K14" s="55"/>
      <c r="L14" s="55"/>
      <c r="M14" s="64">
        <f t="shared" si="0"/>
        <v>6666600</v>
      </c>
      <c r="N14" s="118"/>
    </row>
    <row r="15" spans="1:17">
      <c r="A15" s="29">
        <v>8</v>
      </c>
      <c r="B15" s="29" t="s">
        <v>27</v>
      </c>
      <c r="C15" s="52"/>
      <c r="D15" s="29"/>
      <c r="E15" s="29"/>
      <c r="F15" s="55">
        <v>0</v>
      </c>
      <c r="G15" s="29"/>
      <c r="H15" s="55"/>
      <c r="I15" s="55"/>
      <c r="J15" s="55"/>
      <c r="K15" s="55"/>
      <c r="L15" s="55"/>
      <c r="M15" s="64">
        <f t="shared" si="0"/>
        <v>0</v>
      </c>
      <c r="N15" s="118"/>
    </row>
    <row r="16" spans="1:17">
      <c r="A16" s="29">
        <v>9</v>
      </c>
      <c r="B16" s="29" t="s">
        <v>28</v>
      </c>
      <c r="C16" s="52">
        <v>275</v>
      </c>
      <c r="D16" s="29">
        <v>8701800</v>
      </c>
      <c r="E16" s="29">
        <v>5000</v>
      </c>
      <c r="F16" s="55">
        <v>6040000</v>
      </c>
      <c r="G16" s="29"/>
      <c r="H16" s="55"/>
      <c r="I16" s="55"/>
      <c r="J16" s="55"/>
      <c r="K16" s="55"/>
      <c r="L16" s="55"/>
      <c r="M16" s="64">
        <f t="shared" si="0"/>
        <v>14741800</v>
      </c>
      <c r="N16" s="118"/>
    </row>
    <row r="17" spans="1:14">
      <c r="A17" s="29">
        <v>10</v>
      </c>
      <c r="B17" s="29" t="s">
        <v>37</v>
      </c>
      <c r="C17" s="52"/>
      <c r="D17" s="29"/>
      <c r="E17" s="29">
        <v>4600</v>
      </c>
      <c r="F17" s="55">
        <v>5561400</v>
      </c>
      <c r="G17" s="29"/>
      <c r="H17" s="55"/>
      <c r="I17" s="55"/>
      <c r="J17" s="55"/>
      <c r="K17" s="55"/>
      <c r="L17" s="55"/>
      <c r="M17" s="64">
        <f t="shared" si="0"/>
        <v>5561400</v>
      </c>
      <c r="N17" s="118"/>
    </row>
    <row r="18" spans="1:14">
      <c r="A18" s="29">
        <v>11</v>
      </c>
      <c r="B18" s="29" t="s">
        <v>38</v>
      </c>
      <c r="C18" s="52"/>
      <c r="D18" s="29"/>
      <c r="E18" s="29"/>
      <c r="F18" s="55">
        <v>0</v>
      </c>
      <c r="G18" s="29"/>
      <c r="H18" s="55"/>
      <c r="I18" s="55"/>
      <c r="J18" s="55"/>
      <c r="K18" s="55"/>
      <c r="L18" s="55"/>
      <c r="M18" s="64">
        <f t="shared" si="0"/>
        <v>0</v>
      </c>
      <c r="N18" s="118"/>
    </row>
    <row r="19" spans="1:14">
      <c r="A19" s="29">
        <v>12</v>
      </c>
      <c r="B19" s="29" t="s">
        <v>39</v>
      </c>
      <c r="C19" s="52"/>
      <c r="D19" s="29"/>
      <c r="E19" s="29">
        <v>4600</v>
      </c>
      <c r="F19" s="55">
        <v>5570600</v>
      </c>
      <c r="G19" s="29"/>
      <c r="H19" s="55"/>
      <c r="I19" s="55"/>
      <c r="J19" s="55"/>
      <c r="K19" s="55"/>
      <c r="L19" s="55"/>
      <c r="M19" s="64">
        <f t="shared" si="0"/>
        <v>5570600</v>
      </c>
      <c r="N19" s="118"/>
    </row>
    <row r="20" spans="1:14">
      <c r="A20" s="29">
        <v>13</v>
      </c>
      <c r="B20" s="29" t="s">
        <v>40</v>
      </c>
      <c r="C20" s="52"/>
      <c r="D20" s="29"/>
      <c r="E20" s="29"/>
      <c r="F20" s="55">
        <v>0</v>
      </c>
      <c r="G20" s="29"/>
      <c r="H20" s="55"/>
      <c r="I20" s="55"/>
      <c r="J20" s="55"/>
      <c r="K20" s="55"/>
      <c r="L20" s="55"/>
      <c r="M20" s="64">
        <f t="shared" si="0"/>
        <v>0</v>
      </c>
      <c r="N20" s="118"/>
    </row>
    <row r="21" spans="1:14">
      <c r="A21" s="29">
        <v>14</v>
      </c>
      <c r="B21" s="29" t="s">
        <v>29</v>
      </c>
      <c r="C21" s="52"/>
      <c r="D21" s="29"/>
      <c r="E21" s="29"/>
      <c r="F21" s="55">
        <v>0</v>
      </c>
      <c r="G21" s="56" t="s">
        <v>153</v>
      </c>
      <c r="H21" s="55">
        <v>64902750</v>
      </c>
      <c r="I21" s="55"/>
      <c r="J21" s="55"/>
      <c r="K21" s="55"/>
      <c r="L21" s="55"/>
      <c r="M21" s="64">
        <f t="shared" si="0"/>
        <v>64902750</v>
      </c>
      <c r="N21" s="118"/>
    </row>
    <row r="22" spans="1:14">
      <c r="A22" s="29">
        <v>15</v>
      </c>
      <c r="B22" s="29" t="s">
        <v>55</v>
      </c>
      <c r="C22" s="52"/>
      <c r="D22" s="29"/>
      <c r="E22" s="29">
        <v>4600</v>
      </c>
      <c r="F22" s="55">
        <v>5584400</v>
      </c>
      <c r="G22" s="29"/>
      <c r="H22" s="55"/>
      <c r="I22" s="56" t="s">
        <v>155</v>
      </c>
      <c r="J22" s="42">
        <v>108000000</v>
      </c>
      <c r="K22" s="55"/>
      <c r="L22" s="55"/>
      <c r="M22" s="64">
        <f t="shared" si="0"/>
        <v>113584400</v>
      </c>
      <c r="N22" s="118"/>
    </row>
    <row r="23" spans="1:14">
      <c r="A23" s="29">
        <v>16</v>
      </c>
      <c r="B23" s="29" t="s">
        <v>56</v>
      </c>
      <c r="C23" s="52"/>
      <c r="D23" s="29"/>
      <c r="E23" s="29"/>
      <c r="F23" s="55">
        <v>0</v>
      </c>
      <c r="G23" s="29"/>
      <c r="H23" s="55"/>
      <c r="I23" s="55"/>
      <c r="J23" s="55"/>
      <c r="K23" s="55"/>
      <c r="L23" s="55"/>
      <c r="M23" s="64">
        <f t="shared" si="0"/>
        <v>0</v>
      </c>
      <c r="N23" s="118"/>
    </row>
    <row r="24" spans="1:14">
      <c r="A24" s="29">
        <v>17</v>
      </c>
      <c r="B24" s="29" t="s">
        <v>0</v>
      </c>
      <c r="C24" s="52">
        <v>132</v>
      </c>
      <c r="D24" s="29">
        <v>4842000</v>
      </c>
      <c r="E24" s="29">
        <v>4700</v>
      </c>
      <c r="F24" s="55">
        <v>5715200</v>
      </c>
      <c r="G24" s="29"/>
      <c r="H24" s="55"/>
      <c r="I24" s="55"/>
      <c r="J24" s="55"/>
      <c r="K24" s="55"/>
      <c r="L24" s="55"/>
      <c r="M24" s="64">
        <f t="shared" si="0"/>
        <v>10557200</v>
      </c>
      <c r="N24" s="118"/>
    </row>
    <row r="25" spans="1:14">
      <c r="A25" s="29">
        <v>18</v>
      </c>
      <c r="B25" s="29" t="s">
        <v>1</v>
      </c>
      <c r="C25" s="52">
        <v>187</v>
      </c>
      <c r="D25" s="29">
        <v>6887000</v>
      </c>
      <c r="E25" s="29">
        <v>3800</v>
      </c>
      <c r="F25" s="55">
        <v>4624600</v>
      </c>
      <c r="G25" s="29"/>
      <c r="H25" s="55"/>
      <c r="I25" s="56" t="s">
        <v>154</v>
      </c>
      <c r="J25" s="42">
        <v>123000000</v>
      </c>
      <c r="K25" s="55"/>
      <c r="L25" s="55"/>
      <c r="M25" s="64">
        <f t="shared" si="0"/>
        <v>134511600</v>
      </c>
      <c r="N25" s="118"/>
    </row>
    <row r="26" spans="1:14">
      <c r="A26" s="29">
        <v>19</v>
      </c>
      <c r="B26" s="29" t="s">
        <v>2</v>
      </c>
      <c r="C26" s="52">
        <v>88</v>
      </c>
      <c r="D26" s="29">
        <v>3542200</v>
      </c>
      <c r="E26" s="29">
        <v>3700</v>
      </c>
      <c r="F26" s="55">
        <v>4506600</v>
      </c>
      <c r="G26" s="29"/>
      <c r="H26" s="55"/>
      <c r="I26" s="55"/>
      <c r="J26" s="55"/>
      <c r="K26" s="55"/>
      <c r="L26" s="55"/>
      <c r="M26" s="64">
        <f t="shared" si="0"/>
        <v>8048800</v>
      </c>
      <c r="N26" s="118"/>
    </row>
    <row r="27" spans="1:14">
      <c r="A27" s="29">
        <v>20</v>
      </c>
      <c r="B27" s="29" t="s">
        <v>3</v>
      </c>
      <c r="C27" s="52"/>
      <c r="D27" s="29"/>
      <c r="E27" s="29"/>
      <c r="F27" s="55">
        <v>0</v>
      </c>
      <c r="G27" s="29"/>
      <c r="H27" s="55"/>
      <c r="I27" s="55"/>
      <c r="J27" s="55"/>
      <c r="K27" s="55"/>
      <c r="L27" s="55"/>
      <c r="M27" s="64">
        <f t="shared" si="0"/>
        <v>0</v>
      </c>
      <c r="N27" s="118"/>
    </row>
    <row r="28" spans="1:14">
      <c r="A28" s="29">
        <v>21</v>
      </c>
      <c r="B28" s="29" t="s">
        <v>4</v>
      </c>
      <c r="C28" s="52">
        <v>104.5</v>
      </c>
      <c r="D28" s="150">
        <v>4835000</v>
      </c>
      <c r="E28" s="29">
        <v>3900</v>
      </c>
      <c r="F28" s="55">
        <v>4758000</v>
      </c>
      <c r="G28" s="29"/>
      <c r="H28" s="55"/>
      <c r="I28" s="56" t="s">
        <v>154</v>
      </c>
      <c r="J28" s="42">
        <v>123000000</v>
      </c>
      <c r="K28" s="55"/>
      <c r="L28" s="55"/>
      <c r="M28" s="64">
        <f t="shared" si="0"/>
        <v>132593000</v>
      </c>
      <c r="N28" s="118"/>
    </row>
    <row r="29" spans="1:14">
      <c r="A29" s="29">
        <v>22</v>
      </c>
      <c r="B29" s="29" t="s">
        <v>5</v>
      </c>
      <c r="C29" s="52">
        <v>115.5</v>
      </c>
      <c r="D29" s="29">
        <v>4737000</v>
      </c>
      <c r="E29" s="29"/>
      <c r="F29" s="55">
        <v>0</v>
      </c>
      <c r="G29" s="29"/>
      <c r="H29" s="55"/>
      <c r="I29" s="55"/>
      <c r="J29" s="55"/>
      <c r="K29" s="55"/>
      <c r="L29" s="55"/>
      <c r="M29" s="64">
        <f t="shared" si="0"/>
        <v>4737000</v>
      </c>
      <c r="N29" s="118"/>
    </row>
    <row r="30" spans="1:14">
      <c r="A30" s="29">
        <v>23</v>
      </c>
      <c r="B30" s="29" t="s">
        <v>6</v>
      </c>
      <c r="C30" s="52"/>
      <c r="D30" s="29"/>
      <c r="E30" s="29"/>
      <c r="F30" s="55">
        <v>0</v>
      </c>
      <c r="G30" s="29"/>
      <c r="H30" s="55"/>
      <c r="I30" s="55"/>
      <c r="J30" s="55"/>
      <c r="K30" s="55"/>
      <c r="L30" s="55"/>
      <c r="M30" s="64">
        <f t="shared" si="0"/>
        <v>0</v>
      </c>
      <c r="N30" s="118"/>
    </row>
    <row r="31" spans="1:14">
      <c r="A31" s="29">
        <v>24</v>
      </c>
      <c r="B31" s="29" t="s">
        <v>7</v>
      </c>
      <c r="C31" s="52"/>
      <c r="D31" s="29"/>
      <c r="E31" s="29">
        <v>3800</v>
      </c>
      <c r="F31" s="55">
        <v>4647400</v>
      </c>
      <c r="G31" s="29"/>
      <c r="H31" s="55"/>
      <c r="I31" s="56" t="s">
        <v>155</v>
      </c>
      <c r="J31" s="42">
        <v>108000000</v>
      </c>
      <c r="K31" s="55"/>
      <c r="L31" s="55"/>
      <c r="M31" s="64">
        <f t="shared" si="0"/>
        <v>112647400</v>
      </c>
      <c r="N31" s="118"/>
    </row>
    <row r="32" spans="1:14">
      <c r="A32" s="29">
        <v>25</v>
      </c>
      <c r="B32" s="29" t="s">
        <v>8</v>
      </c>
      <c r="C32" s="52"/>
      <c r="D32" s="29"/>
      <c r="E32" s="29"/>
      <c r="F32" s="55">
        <v>0</v>
      </c>
      <c r="G32" s="29"/>
      <c r="H32" s="55"/>
      <c r="I32" s="55"/>
      <c r="J32" s="55"/>
      <c r="K32" s="55"/>
      <c r="L32" s="55"/>
      <c r="M32" s="64">
        <f t="shared" si="0"/>
        <v>0</v>
      </c>
      <c r="N32" s="118"/>
    </row>
    <row r="33" spans="1:14">
      <c r="A33" s="29">
        <v>26</v>
      </c>
      <c r="B33" s="29" t="s">
        <v>9</v>
      </c>
      <c r="C33" s="52"/>
      <c r="D33" s="29"/>
      <c r="E33" s="29"/>
      <c r="F33" s="55">
        <v>0</v>
      </c>
      <c r="G33" s="29"/>
      <c r="H33" s="55"/>
      <c r="I33" s="55"/>
      <c r="J33" s="55"/>
      <c r="K33" s="55"/>
      <c r="L33" s="55"/>
      <c r="M33" s="64">
        <f t="shared" si="0"/>
        <v>0</v>
      </c>
      <c r="N33" s="118"/>
    </row>
    <row r="34" spans="1:14">
      <c r="A34" s="29">
        <v>27</v>
      </c>
      <c r="B34" s="29" t="s">
        <v>10</v>
      </c>
      <c r="C34" s="52">
        <v>88</v>
      </c>
      <c r="D34" s="29">
        <v>3821000</v>
      </c>
      <c r="E34" s="29">
        <v>3700</v>
      </c>
      <c r="F34" s="55">
        <v>4536200</v>
      </c>
      <c r="G34" s="29"/>
      <c r="H34" s="55"/>
      <c r="I34" s="55"/>
      <c r="J34" s="55"/>
      <c r="K34" s="55"/>
      <c r="L34" s="55"/>
      <c r="M34" s="64">
        <f t="shared" si="0"/>
        <v>8357200</v>
      </c>
      <c r="N34" s="118"/>
    </row>
    <row r="35" spans="1:14">
      <c r="A35" s="29">
        <v>28</v>
      </c>
      <c r="B35" s="29" t="s">
        <v>11</v>
      </c>
      <c r="C35" s="52">
        <v>217.8</v>
      </c>
      <c r="D35" s="29">
        <v>10666000</v>
      </c>
      <c r="E35" s="29">
        <v>3800</v>
      </c>
      <c r="F35" s="55">
        <v>4662600</v>
      </c>
      <c r="G35" s="29"/>
      <c r="H35" s="55"/>
      <c r="I35" s="56" t="s">
        <v>154</v>
      </c>
      <c r="J35" s="42">
        <v>123000000</v>
      </c>
      <c r="K35" s="55"/>
      <c r="L35" s="55"/>
      <c r="M35" s="64">
        <f t="shared" si="0"/>
        <v>138328600</v>
      </c>
      <c r="N35" s="118"/>
    </row>
    <row r="36" spans="1:14">
      <c r="A36" s="29">
        <v>29</v>
      </c>
      <c r="B36" s="29" t="s">
        <v>12</v>
      </c>
      <c r="C36" s="52"/>
      <c r="D36" s="29"/>
      <c r="E36" s="29"/>
      <c r="F36" s="55">
        <v>0</v>
      </c>
      <c r="G36" s="29"/>
      <c r="H36" s="55"/>
      <c r="I36" s="55"/>
      <c r="J36" s="55"/>
      <c r="K36" s="55"/>
      <c r="L36" s="55"/>
      <c r="M36" s="64">
        <f t="shared" si="0"/>
        <v>0</v>
      </c>
      <c r="N36" s="118"/>
    </row>
    <row r="37" spans="1:14">
      <c r="A37" s="29">
        <v>30</v>
      </c>
      <c r="B37" s="29" t="s">
        <v>13</v>
      </c>
      <c r="C37" s="52">
        <v>88</v>
      </c>
      <c r="D37" s="29">
        <v>4363900</v>
      </c>
      <c r="E37" s="29">
        <v>4000</v>
      </c>
      <c r="F37" s="55">
        <v>4916000</v>
      </c>
      <c r="G37" s="29"/>
      <c r="H37" s="55"/>
      <c r="I37" s="55"/>
      <c r="J37" s="55"/>
      <c r="K37" s="55"/>
      <c r="L37" s="55"/>
      <c r="M37" s="64">
        <f t="shared" si="0"/>
        <v>9279900</v>
      </c>
      <c r="N37" s="118"/>
    </row>
    <row r="38" spans="1:14">
      <c r="A38" s="29">
        <v>31</v>
      </c>
      <c r="B38" s="29" t="s">
        <v>14</v>
      </c>
      <c r="C38" s="52"/>
      <c r="D38" s="29"/>
      <c r="E38" s="29"/>
      <c r="F38" s="55">
        <v>0</v>
      </c>
      <c r="G38" s="29"/>
      <c r="H38" s="55"/>
      <c r="I38" s="55"/>
      <c r="J38" s="55"/>
      <c r="K38" s="55"/>
      <c r="L38" s="55"/>
      <c r="M38" s="64">
        <f t="shared" si="0"/>
        <v>0</v>
      </c>
      <c r="N38" s="118"/>
    </row>
    <row r="39" spans="1:14">
      <c r="A39" s="29">
        <v>32</v>
      </c>
      <c r="B39" s="29" t="s">
        <v>15</v>
      </c>
      <c r="C39" s="52"/>
      <c r="D39" s="29"/>
      <c r="E39" s="29">
        <v>2100</v>
      </c>
      <c r="F39" s="55">
        <v>2585100</v>
      </c>
      <c r="G39" s="29"/>
      <c r="H39" s="55"/>
      <c r="I39" s="55"/>
      <c r="J39" s="55"/>
      <c r="K39" s="55"/>
      <c r="L39" s="55"/>
      <c r="M39" s="64">
        <f t="shared" si="0"/>
        <v>2585100</v>
      </c>
      <c r="N39" s="118"/>
    </row>
    <row r="40" spans="1:14">
      <c r="A40" s="29">
        <v>33</v>
      </c>
      <c r="B40" s="29" t="s">
        <v>16</v>
      </c>
      <c r="C40" s="52"/>
      <c r="D40" s="29"/>
      <c r="E40" s="29">
        <v>2100</v>
      </c>
      <c r="F40" s="55">
        <v>2587200</v>
      </c>
      <c r="G40" s="56" t="s">
        <v>153</v>
      </c>
      <c r="H40" s="55">
        <v>106000</v>
      </c>
      <c r="I40" s="55"/>
      <c r="J40" s="55"/>
      <c r="K40" s="55"/>
      <c r="L40" s="55"/>
      <c r="M40" s="64">
        <f t="shared" si="0"/>
        <v>2693200</v>
      </c>
      <c r="N40" s="118"/>
    </row>
    <row r="41" spans="1:14">
      <c r="A41" s="29">
        <v>34</v>
      </c>
      <c r="B41" s="29" t="s">
        <v>17</v>
      </c>
      <c r="C41" s="52"/>
      <c r="D41" s="29"/>
      <c r="E41" s="29">
        <v>2000</v>
      </c>
      <c r="F41" s="55">
        <v>2466000</v>
      </c>
      <c r="G41" s="29"/>
      <c r="H41" s="55"/>
      <c r="I41" s="55"/>
      <c r="J41" s="55"/>
      <c r="K41" s="55"/>
      <c r="L41" s="55"/>
      <c r="M41" s="64">
        <f t="shared" si="0"/>
        <v>2466000</v>
      </c>
      <c r="N41" s="118"/>
    </row>
    <row r="42" spans="1:14">
      <c r="A42" s="29">
        <v>35</v>
      </c>
      <c r="B42" s="29" t="s">
        <v>18</v>
      </c>
      <c r="C42" s="52"/>
      <c r="D42" s="29"/>
      <c r="E42" s="29">
        <v>1600</v>
      </c>
      <c r="F42" s="55">
        <v>1974400</v>
      </c>
      <c r="G42" s="29"/>
      <c r="H42" s="55"/>
      <c r="I42" s="55"/>
      <c r="J42" s="55"/>
      <c r="K42" s="55"/>
      <c r="L42" s="55"/>
      <c r="M42" s="64">
        <f t="shared" si="0"/>
        <v>1974400</v>
      </c>
      <c r="N42" s="118"/>
    </row>
    <row r="43" spans="1:14">
      <c r="A43" s="29">
        <v>36</v>
      </c>
      <c r="B43" s="29" t="s">
        <v>19</v>
      </c>
      <c r="C43" s="52"/>
      <c r="D43" s="29"/>
      <c r="E43" s="29">
        <v>700</v>
      </c>
      <c r="F43" s="55">
        <v>864500</v>
      </c>
      <c r="G43" s="56" t="s">
        <v>153</v>
      </c>
      <c r="H43" s="55">
        <v>83800</v>
      </c>
      <c r="I43" s="55"/>
      <c r="J43" s="55"/>
      <c r="K43" s="55"/>
      <c r="L43" s="55"/>
      <c r="M43" s="64">
        <f t="shared" si="0"/>
        <v>948300</v>
      </c>
      <c r="N43" s="118"/>
    </row>
    <row r="44" spans="1:14">
      <c r="A44" s="29">
        <v>37</v>
      </c>
      <c r="B44" s="29" t="s">
        <v>30</v>
      </c>
      <c r="C44" s="52">
        <v>159.55000000000001</v>
      </c>
      <c r="D44" s="29">
        <v>7649700</v>
      </c>
      <c r="E44" s="29">
        <v>4500</v>
      </c>
      <c r="F44" s="55">
        <v>5562000</v>
      </c>
      <c r="G44" s="29"/>
      <c r="H44" s="55"/>
      <c r="I44" s="55"/>
      <c r="J44" s="55"/>
      <c r="K44" s="55"/>
      <c r="L44" s="55"/>
      <c r="M44" s="64">
        <f t="shared" si="0"/>
        <v>13211700</v>
      </c>
      <c r="N44" s="118"/>
    </row>
    <row r="45" spans="1:14">
      <c r="A45" s="29">
        <v>38</v>
      </c>
      <c r="B45" s="29" t="s">
        <v>31</v>
      </c>
      <c r="C45" s="52"/>
      <c r="D45" s="29"/>
      <c r="E45" s="29"/>
      <c r="F45" s="55">
        <v>0</v>
      </c>
      <c r="G45" s="29"/>
      <c r="H45" s="55"/>
      <c r="I45" s="55"/>
      <c r="J45" s="55"/>
      <c r="K45" s="55"/>
      <c r="L45" s="55"/>
      <c r="M45" s="64">
        <f t="shared" si="0"/>
        <v>0</v>
      </c>
      <c r="N45" s="118"/>
    </row>
    <row r="46" spans="1:14">
      <c r="A46" s="29">
        <v>39</v>
      </c>
      <c r="B46" s="29" t="s">
        <v>32</v>
      </c>
      <c r="C46" s="52"/>
      <c r="D46" s="29"/>
      <c r="E46" s="29"/>
      <c r="F46" s="55">
        <v>0</v>
      </c>
      <c r="G46" s="29"/>
      <c r="H46" s="55"/>
      <c r="I46" s="55"/>
      <c r="J46" s="55"/>
      <c r="K46" s="55"/>
      <c r="L46" s="55"/>
      <c r="M46" s="64">
        <f t="shared" si="0"/>
        <v>0</v>
      </c>
      <c r="N46" s="118"/>
    </row>
    <row r="47" spans="1:14">
      <c r="A47" s="29">
        <v>40</v>
      </c>
      <c r="B47" s="29" t="s">
        <v>33</v>
      </c>
      <c r="C47" s="52">
        <v>132</v>
      </c>
      <c r="D47" s="29">
        <v>4842000</v>
      </c>
      <c r="E47" s="29">
        <v>3000</v>
      </c>
      <c r="F47" s="55">
        <v>3717000</v>
      </c>
      <c r="G47" s="29"/>
      <c r="H47" s="55"/>
      <c r="I47" s="52" t="s">
        <v>156</v>
      </c>
      <c r="J47" s="42">
        <v>95000000</v>
      </c>
      <c r="K47" s="55"/>
      <c r="L47" s="55"/>
      <c r="M47" s="64">
        <f t="shared" si="0"/>
        <v>103559000</v>
      </c>
      <c r="N47" s="118"/>
    </row>
    <row r="48" spans="1:14">
      <c r="A48" s="29">
        <v>41</v>
      </c>
      <c r="B48" s="29" t="s">
        <v>34</v>
      </c>
      <c r="C48" s="52">
        <v>115.1</v>
      </c>
      <c r="D48" s="29">
        <v>6568000</v>
      </c>
      <c r="E48" s="29"/>
      <c r="F48" s="55">
        <v>0</v>
      </c>
      <c r="G48" s="29"/>
      <c r="H48" s="55"/>
      <c r="I48" s="55"/>
      <c r="J48" s="55"/>
      <c r="K48" s="55"/>
      <c r="L48" s="55"/>
      <c r="M48" s="64">
        <f t="shared" si="0"/>
        <v>6568000</v>
      </c>
      <c r="N48" s="118"/>
    </row>
    <row r="49" spans="1:14" ht="26.25" customHeight="1">
      <c r="A49" s="29">
        <v>42</v>
      </c>
      <c r="B49" s="29" t="s">
        <v>35</v>
      </c>
      <c r="C49" s="52">
        <v>313.5</v>
      </c>
      <c r="D49" s="29">
        <v>12420300</v>
      </c>
      <c r="E49" s="29"/>
      <c r="F49" s="55">
        <v>0</v>
      </c>
      <c r="G49" s="29"/>
      <c r="H49" s="55"/>
      <c r="I49" s="55"/>
      <c r="J49" s="55"/>
      <c r="K49" s="55"/>
      <c r="L49" s="55"/>
      <c r="M49" s="64">
        <f t="shared" si="0"/>
        <v>12420300</v>
      </c>
      <c r="N49" s="118"/>
    </row>
    <row r="50" spans="1:14">
      <c r="A50" s="29">
        <v>43</v>
      </c>
      <c r="B50" s="29" t="s">
        <v>36</v>
      </c>
      <c r="C50" s="52"/>
      <c r="D50" s="29"/>
      <c r="E50" s="29"/>
      <c r="F50" s="55">
        <v>0</v>
      </c>
      <c r="G50" s="29"/>
      <c r="H50" s="55"/>
      <c r="I50" s="55"/>
      <c r="J50" s="55"/>
      <c r="K50" s="55"/>
      <c r="L50" s="55"/>
      <c r="M50" s="64">
        <f t="shared" si="0"/>
        <v>0</v>
      </c>
      <c r="N50" s="118"/>
    </row>
    <row r="51" spans="1:14">
      <c r="A51" s="29">
        <v>44</v>
      </c>
      <c r="B51" s="29" t="s">
        <v>41</v>
      </c>
      <c r="C51" s="52"/>
      <c r="D51" s="29"/>
      <c r="E51" s="29">
        <v>1900</v>
      </c>
      <c r="F51" s="55">
        <v>2361700</v>
      </c>
      <c r="G51" s="29"/>
      <c r="H51" s="55"/>
      <c r="I51" s="55"/>
      <c r="J51" s="55"/>
      <c r="K51" s="55"/>
      <c r="L51" s="55"/>
      <c r="M51" s="64">
        <f t="shared" si="0"/>
        <v>2361700</v>
      </c>
      <c r="N51" s="118"/>
    </row>
    <row r="52" spans="1:14">
      <c r="A52" s="29">
        <v>45</v>
      </c>
      <c r="B52" s="29" t="s">
        <v>42</v>
      </c>
      <c r="C52" s="52"/>
      <c r="D52" s="29"/>
      <c r="E52" s="29"/>
      <c r="F52" s="55">
        <v>0</v>
      </c>
      <c r="G52" s="29"/>
      <c r="H52" s="55"/>
      <c r="I52" s="55"/>
      <c r="J52" s="55"/>
      <c r="K52" s="55"/>
      <c r="L52" s="55"/>
      <c r="M52" s="64">
        <f t="shared" si="0"/>
        <v>0</v>
      </c>
      <c r="N52" s="118"/>
    </row>
    <row r="53" spans="1:14">
      <c r="A53" s="29">
        <v>46</v>
      </c>
      <c r="B53" s="29" t="s">
        <v>43</v>
      </c>
      <c r="C53" s="52">
        <v>170.5</v>
      </c>
      <c r="D53" s="29">
        <v>6021800</v>
      </c>
      <c r="E53" s="29"/>
      <c r="F53" s="55">
        <v>0</v>
      </c>
      <c r="G53" s="29"/>
      <c r="H53" s="55"/>
      <c r="I53" s="55"/>
      <c r="J53" s="55"/>
      <c r="K53" s="55"/>
      <c r="L53" s="55"/>
      <c r="M53" s="64">
        <f t="shared" si="0"/>
        <v>6021800</v>
      </c>
      <c r="N53" s="118"/>
    </row>
    <row r="54" spans="1:14">
      <c r="A54" s="29">
        <v>47</v>
      </c>
      <c r="B54" s="29" t="s">
        <v>44</v>
      </c>
      <c r="C54" s="52"/>
      <c r="D54" s="29"/>
      <c r="E54" s="29"/>
      <c r="F54" s="55">
        <v>0</v>
      </c>
      <c r="G54" s="29"/>
      <c r="H54" s="55"/>
      <c r="I54" s="55"/>
      <c r="J54" s="55"/>
      <c r="K54" s="55"/>
      <c r="L54" s="55"/>
      <c r="M54" s="64">
        <f t="shared" si="0"/>
        <v>0</v>
      </c>
      <c r="N54" s="118"/>
    </row>
    <row r="55" spans="1:14" s="123" customFormat="1">
      <c r="A55" s="119">
        <v>48</v>
      </c>
      <c r="B55" s="63" t="s">
        <v>161</v>
      </c>
      <c r="C55" s="120"/>
      <c r="D55" s="63">
        <v>17209300</v>
      </c>
      <c r="E55" s="63">
        <v>0</v>
      </c>
      <c r="F55" s="55">
        <v>15973200</v>
      </c>
      <c r="G55" s="29">
        <v>0</v>
      </c>
      <c r="H55" s="57">
        <v>50000000</v>
      </c>
      <c r="I55" s="57">
        <v>0</v>
      </c>
      <c r="J55" s="57">
        <v>1000000</v>
      </c>
      <c r="K55" s="57"/>
      <c r="L55" s="57">
        <f>583218000-95729000</f>
        <v>487489000</v>
      </c>
      <c r="M55" s="64">
        <f>+D55+F55+H55+J55+L55</f>
        <v>571671500</v>
      </c>
      <c r="N55" s="122"/>
    </row>
    <row r="56" spans="1:14">
      <c r="A56" s="29">
        <v>49</v>
      </c>
      <c r="B56" s="29" t="s">
        <v>45</v>
      </c>
      <c r="C56" s="52"/>
      <c r="D56" s="29"/>
      <c r="E56" s="29"/>
      <c r="F56" s="55">
        <v>0</v>
      </c>
      <c r="G56" s="29"/>
      <c r="H56" s="55"/>
      <c r="I56" s="55"/>
      <c r="J56" s="55"/>
      <c r="K56" s="55"/>
      <c r="L56" s="55"/>
      <c r="M56" s="64">
        <f t="shared" si="0"/>
        <v>0</v>
      </c>
      <c r="N56" s="118"/>
    </row>
    <row r="57" spans="1:14">
      <c r="A57" s="29">
        <v>50</v>
      </c>
      <c r="B57" s="29" t="s">
        <v>46</v>
      </c>
      <c r="C57" s="52"/>
      <c r="D57" s="29"/>
      <c r="E57" s="29"/>
      <c r="F57" s="55">
        <v>0</v>
      </c>
      <c r="G57" s="29"/>
      <c r="H57" s="55"/>
      <c r="I57" s="55"/>
      <c r="J57" s="55"/>
      <c r="K57" s="55"/>
      <c r="L57" s="55"/>
      <c r="M57" s="64">
        <f t="shared" si="0"/>
        <v>0</v>
      </c>
      <c r="N57" s="118"/>
    </row>
    <row r="58" spans="1:14">
      <c r="A58" s="29">
        <v>51</v>
      </c>
      <c r="B58" s="29" t="s">
        <v>47</v>
      </c>
      <c r="C58" s="52"/>
      <c r="D58" s="29"/>
      <c r="E58" s="29"/>
      <c r="F58" s="55">
        <v>0</v>
      </c>
      <c r="G58" s="29"/>
      <c r="H58" s="55"/>
      <c r="I58" s="55"/>
      <c r="J58" s="55"/>
      <c r="K58" s="55"/>
      <c r="L58" s="55"/>
      <c r="M58" s="64">
        <f t="shared" si="0"/>
        <v>0</v>
      </c>
      <c r="N58" s="118"/>
    </row>
    <row r="59" spans="1:14">
      <c r="A59" s="29">
        <v>52</v>
      </c>
      <c r="B59" s="29" t="s">
        <v>48</v>
      </c>
      <c r="C59" s="52"/>
      <c r="D59" s="29"/>
      <c r="E59" s="29"/>
      <c r="F59" s="55">
        <v>0</v>
      </c>
      <c r="G59" s="29"/>
      <c r="H59" s="55"/>
      <c r="I59" s="55"/>
      <c r="J59" s="55"/>
      <c r="K59" s="55"/>
      <c r="L59" s="55"/>
      <c r="M59" s="64">
        <f t="shared" si="0"/>
        <v>0</v>
      </c>
      <c r="N59" s="118"/>
    </row>
    <row r="60" spans="1:14">
      <c r="A60" s="29">
        <v>53</v>
      </c>
      <c r="B60" s="29" t="s">
        <v>49</v>
      </c>
      <c r="C60" s="52">
        <v>82.5</v>
      </c>
      <c r="D60" s="29">
        <v>3282200</v>
      </c>
      <c r="E60" s="29">
        <v>3900</v>
      </c>
      <c r="F60" s="55">
        <v>4882800</v>
      </c>
      <c r="G60" s="29"/>
      <c r="H60" s="55"/>
      <c r="I60" s="55"/>
      <c r="J60" s="55"/>
      <c r="K60" s="55"/>
      <c r="L60" s="55"/>
      <c r="M60" s="64">
        <f t="shared" si="0"/>
        <v>8165000</v>
      </c>
      <c r="N60" s="118"/>
    </row>
    <row r="61" spans="1:14">
      <c r="A61" s="29">
        <v>54</v>
      </c>
      <c r="B61" s="29" t="s">
        <v>50</v>
      </c>
      <c r="C61" s="52"/>
      <c r="D61" s="29"/>
      <c r="E61" s="29"/>
      <c r="F61" s="55">
        <v>0</v>
      </c>
      <c r="G61" s="29"/>
      <c r="H61" s="55"/>
      <c r="I61" s="55"/>
      <c r="J61" s="55"/>
      <c r="K61" s="55"/>
      <c r="L61" s="55"/>
      <c r="M61" s="64">
        <f t="shared" si="0"/>
        <v>0</v>
      </c>
      <c r="N61" s="118"/>
    </row>
    <row r="62" spans="1:14">
      <c r="A62" s="29">
        <v>55</v>
      </c>
      <c r="B62" s="29" t="s">
        <v>51</v>
      </c>
      <c r="C62" s="52"/>
      <c r="D62" s="29"/>
      <c r="E62" s="29"/>
      <c r="F62" s="55">
        <v>0</v>
      </c>
      <c r="G62" s="29"/>
      <c r="H62" s="55"/>
      <c r="I62" s="55"/>
      <c r="J62" s="55"/>
      <c r="K62" s="55"/>
      <c r="L62" s="55"/>
      <c r="M62" s="64">
        <f t="shared" si="0"/>
        <v>0</v>
      </c>
      <c r="N62" s="118"/>
    </row>
    <row r="63" spans="1:14">
      <c r="A63" s="29">
        <v>56</v>
      </c>
      <c r="B63" s="29" t="s">
        <v>52</v>
      </c>
      <c r="C63" s="52"/>
      <c r="D63" s="29"/>
      <c r="E63" s="29"/>
      <c r="F63" s="55">
        <v>0</v>
      </c>
      <c r="G63" s="29"/>
      <c r="H63" s="55"/>
      <c r="I63" s="55"/>
      <c r="J63" s="55"/>
      <c r="K63" s="55"/>
      <c r="L63" s="55"/>
      <c r="M63" s="64">
        <f t="shared" si="0"/>
        <v>0</v>
      </c>
      <c r="N63" s="118"/>
    </row>
    <row r="64" spans="1:14">
      <c r="A64" s="29">
        <v>57</v>
      </c>
      <c r="B64" s="29" t="s">
        <v>53</v>
      </c>
      <c r="C64" s="52"/>
      <c r="D64" s="29"/>
      <c r="E64" s="29"/>
      <c r="F64" s="55">
        <v>0</v>
      </c>
      <c r="G64" s="29"/>
      <c r="H64" s="55"/>
      <c r="I64" s="55"/>
      <c r="J64" s="55"/>
      <c r="K64" s="55"/>
      <c r="L64" s="55"/>
      <c r="M64" s="64">
        <f t="shared" si="0"/>
        <v>0</v>
      </c>
      <c r="N64" s="118"/>
    </row>
    <row r="65" spans="1:14">
      <c r="A65" s="29">
        <v>58</v>
      </c>
      <c r="B65" s="29" t="s">
        <v>54</v>
      </c>
      <c r="C65" s="52"/>
      <c r="D65" s="29"/>
      <c r="E65" s="29"/>
      <c r="F65" s="55">
        <v>0</v>
      </c>
      <c r="G65" s="29"/>
      <c r="H65" s="55"/>
      <c r="I65" s="55"/>
      <c r="J65" s="55"/>
      <c r="K65" s="55"/>
      <c r="L65" s="55"/>
      <c r="M65" s="64">
        <f t="shared" si="0"/>
        <v>0</v>
      </c>
      <c r="N65" s="118"/>
    </row>
    <row r="66" spans="1:14">
      <c r="A66" s="29">
        <v>59</v>
      </c>
      <c r="B66" s="29" t="s">
        <v>57</v>
      </c>
      <c r="C66" s="52"/>
      <c r="D66" s="29"/>
      <c r="E66" s="29">
        <v>2100</v>
      </c>
      <c r="F66" s="55">
        <v>2641800</v>
      </c>
      <c r="G66" s="56" t="s">
        <v>153</v>
      </c>
      <c r="H66" s="43">
        <v>53000</v>
      </c>
      <c r="I66" s="55"/>
      <c r="J66" s="55"/>
      <c r="K66" s="55"/>
      <c r="L66" s="55"/>
      <c r="M66" s="64">
        <f t="shared" si="0"/>
        <v>2694800</v>
      </c>
      <c r="N66" s="118"/>
    </row>
    <row r="67" spans="1:14" ht="27" customHeight="1">
      <c r="A67" s="29">
        <v>60</v>
      </c>
      <c r="B67" s="29" t="s">
        <v>58</v>
      </c>
      <c r="C67" s="52">
        <v>148.5</v>
      </c>
      <c r="D67" s="29">
        <v>5330000</v>
      </c>
      <c r="E67" s="29"/>
      <c r="F67" s="55">
        <v>0</v>
      </c>
      <c r="G67" s="29"/>
      <c r="H67" s="55"/>
      <c r="I67" s="55"/>
      <c r="J67" s="55"/>
      <c r="K67" s="55"/>
      <c r="L67" s="55"/>
      <c r="M67" s="64">
        <f t="shared" si="0"/>
        <v>5330000</v>
      </c>
      <c r="N67" s="118"/>
    </row>
    <row r="68" spans="1:14">
      <c r="A68" s="29">
        <v>61</v>
      </c>
      <c r="B68" s="29" t="s">
        <v>59</v>
      </c>
      <c r="C68" s="52"/>
      <c r="D68" s="29"/>
      <c r="E68" s="29">
        <v>2300</v>
      </c>
      <c r="F68" s="55">
        <v>2898000</v>
      </c>
      <c r="G68" s="29"/>
      <c r="H68" s="55"/>
      <c r="I68" s="55"/>
      <c r="J68" s="55"/>
      <c r="K68" s="55"/>
      <c r="L68" s="55"/>
      <c r="M68" s="64">
        <f t="shared" si="0"/>
        <v>2898000</v>
      </c>
      <c r="N68" s="118"/>
    </row>
    <row r="69" spans="1:14">
      <c r="A69" s="29">
        <v>62</v>
      </c>
      <c r="B69" s="29" t="s">
        <v>60</v>
      </c>
      <c r="C69" s="52">
        <v>139</v>
      </c>
      <c r="D69" s="29">
        <v>5176800</v>
      </c>
      <c r="E69" s="29">
        <v>1200</v>
      </c>
      <c r="F69" s="55">
        <v>1513200</v>
      </c>
      <c r="G69" s="29"/>
      <c r="H69" s="55"/>
      <c r="I69" s="55"/>
      <c r="J69" s="55"/>
      <c r="K69" s="55"/>
      <c r="L69" s="55"/>
      <c r="M69" s="64">
        <f t="shared" si="0"/>
        <v>6690000</v>
      </c>
      <c r="N69" s="118"/>
    </row>
    <row r="70" spans="1:14">
      <c r="A70" s="29">
        <v>63</v>
      </c>
      <c r="B70" s="29" t="s">
        <v>61</v>
      </c>
      <c r="C70" s="52"/>
      <c r="D70" s="29"/>
      <c r="E70" s="29"/>
      <c r="F70" s="55">
        <v>0</v>
      </c>
      <c r="G70" s="29"/>
      <c r="H70" s="55"/>
      <c r="I70" s="55"/>
      <c r="J70" s="55"/>
      <c r="K70" s="55"/>
      <c r="L70" s="55"/>
      <c r="M70" s="64">
        <f t="shared" si="0"/>
        <v>0</v>
      </c>
      <c r="N70" s="118"/>
    </row>
    <row r="71" spans="1:14">
      <c r="A71" s="29">
        <v>64</v>
      </c>
      <c r="B71" s="29" t="s">
        <v>62</v>
      </c>
      <c r="C71" s="52"/>
      <c r="D71" s="29"/>
      <c r="E71" s="29">
        <v>2200</v>
      </c>
      <c r="F71" s="55">
        <v>2778600</v>
      </c>
      <c r="G71" s="29"/>
      <c r="H71" s="55"/>
      <c r="I71" s="55"/>
      <c r="J71" s="55"/>
      <c r="K71" s="55"/>
      <c r="L71" s="55"/>
      <c r="M71" s="64">
        <f t="shared" si="0"/>
        <v>2778600</v>
      </c>
      <c r="N71" s="118"/>
    </row>
    <row r="72" spans="1:14">
      <c r="A72" s="29">
        <v>65</v>
      </c>
      <c r="B72" s="29" t="s">
        <v>63</v>
      </c>
      <c r="C72" s="52"/>
      <c r="D72" s="29"/>
      <c r="E72" s="29"/>
      <c r="F72" s="55">
        <v>0</v>
      </c>
      <c r="G72" s="29"/>
      <c r="H72" s="55"/>
      <c r="I72" s="55"/>
      <c r="J72" s="55"/>
      <c r="K72" s="55"/>
      <c r="L72" s="55"/>
      <c r="M72" s="64">
        <f t="shared" si="0"/>
        <v>0</v>
      </c>
      <c r="N72" s="118"/>
    </row>
    <row r="73" spans="1:14">
      <c r="A73" s="29">
        <v>66</v>
      </c>
      <c r="B73" s="29" t="s">
        <v>64</v>
      </c>
      <c r="C73" s="52">
        <v>33</v>
      </c>
      <c r="D73" s="29">
        <v>3681500</v>
      </c>
      <c r="E73" s="29"/>
      <c r="F73" s="55">
        <v>0</v>
      </c>
      <c r="G73" s="29"/>
      <c r="H73" s="55"/>
      <c r="I73" s="55"/>
      <c r="J73" s="55"/>
      <c r="K73" s="55"/>
      <c r="L73" s="55"/>
      <c r="M73" s="64">
        <f t="shared" ref="M73:M84" si="1">+D73+F73+H73+J73+L73</f>
        <v>3681500</v>
      </c>
      <c r="N73" s="118"/>
    </row>
    <row r="74" spans="1:14">
      <c r="A74" s="29">
        <v>67</v>
      </c>
      <c r="B74" s="29" t="s">
        <v>65</v>
      </c>
      <c r="C74" s="52"/>
      <c r="D74" s="29"/>
      <c r="E74" s="29"/>
      <c r="F74" s="55">
        <v>0</v>
      </c>
      <c r="G74" s="29"/>
      <c r="H74" s="55"/>
      <c r="I74" s="55"/>
      <c r="J74" s="55"/>
      <c r="K74" s="55"/>
      <c r="L74" s="55"/>
      <c r="M74" s="64">
        <f t="shared" si="1"/>
        <v>0</v>
      </c>
      <c r="N74" s="118"/>
    </row>
    <row r="75" spans="1:14">
      <c r="A75" s="29">
        <v>68</v>
      </c>
      <c r="B75" s="29" t="s">
        <v>66</v>
      </c>
      <c r="C75" s="52"/>
      <c r="D75" s="29"/>
      <c r="E75" s="29"/>
      <c r="F75" s="55">
        <v>0</v>
      </c>
      <c r="G75" s="29"/>
      <c r="H75" s="55"/>
      <c r="I75" s="55"/>
      <c r="J75" s="55"/>
      <c r="K75" s="55"/>
      <c r="L75" s="55"/>
      <c r="M75" s="64">
        <f t="shared" si="1"/>
        <v>0</v>
      </c>
      <c r="N75" s="118"/>
    </row>
    <row r="76" spans="1:14">
      <c r="A76" s="29">
        <v>69</v>
      </c>
      <c r="B76" s="29" t="s">
        <v>67</v>
      </c>
      <c r="C76" s="52">
        <v>33</v>
      </c>
      <c r="D76" s="29">
        <v>3289000</v>
      </c>
      <c r="E76" s="29">
        <v>1500</v>
      </c>
      <c r="F76" s="55">
        <v>1902000</v>
      </c>
      <c r="G76" s="29"/>
      <c r="H76" s="55"/>
      <c r="I76" s="55"/>
      <c r="J76" s="55"/>
      <c r="K76" s="55"/>
      <c r="L76" s="55"/>
      <c r="M76" s="64">
        <f t="shared" si="1"/>
        <v>5191000</v>
      </c>
      <c r="N76" s="118"/>
    </row>
    <row r="77" spans="1:14">
      <c r="A77" s="29">
        <v>70</v>
      </c>
      <c r="B77" s="29" t="s">
        <v>68</v>
      </c>
      <c r="C77" s="52"/>
      <c r="D77" s="29"/>
      <c r="E77" s="29"/>
      <c r="F77" s="55">
        <v>0</v>
      </c>
      <c r="G77" s="29"/>
      <c r="H77" s="55"/>
      <c r="I77" s="55"/>
      <c r="J77" s="55"/>
      <c r="K77" s="55"/>
      <c r="L77" s="55"/>
      <c r="M77" s="64">
        <f t="shared" si="1"/>
        <v>0</v>
      </c>
      <c r="N77" s="118"/>
    </row>
    <row r="78" spans="1:14">
      <c r="A78" s="29">
        <v>71</v>
      </c>
      <c r="B78" s="29" t="s">
        <v>69</v>
      </c>
      <c r="C78" s="52"/>
      <c r="D78" s="29"/>
      <c r="E78" s="29"/>
      <c r="F78" s="55">
        <v>0</v>
      </c>
      <c r="G78" s="29"/>
      <c r="H78" s="55"/>
      <c r="I78" s="55"/>
      <c r="J78" s="55"/>
      <c r="K78" s="55"/>
      <c r="L78" s="55"/>
      <c r="M78" s="64">
        <f t="shared" si="1"/>
        <v>0</v>
      </c>
      <c r="N78" s="118"/>
    </row>
    <row r="79" spans="1:14">
      <c r="A79" s="29">
        <v>72</v>
      </c>
      <c r="B79" s="29" t="s">
        <v>70</v>
      </c>
      <c r="C79" s="52"/>
      <c r="D79" s="29"/>
      <c r="E79" s="29"/>
      <c r="F79" s="55">
        <v>0</v>
      </c>
      <c r="G79" s="29"/>
      <c r="H79" s="55"/>
      <c r="I79" s="55"/>
      <c r="J79" s="55"/>
      <c r="K79" s="55"/>
      <c r="L79" s="55"/>
      <c r="M79" s="64">
        <f t="shared" si="1"/>
        <v>0</v>
      </c>
      <c r="N79" s="118"/>
    </row>
    <row r="80" spans="1:14">
      <c r="A80" s="29">
        <v>73</v>
      </c>
      <c r="B80" s="29" t="s">
        <v>71</v>
      </c>
      <c r="C80" s="52"/>
      <c r="D80" s="29"/>
      <c r="E80" s="29"/>
      <c r="F80" s="55">
        <v>0</v>
      </c>
      <c r="G80" s="29"/>
      <c r="H80" s="55"/>
      <c r="I80" s="55"/>
      <c r="J80" s="55"/>
      <c r="K80" s="55"/>
      <c r="L80" s="55"/>
      <c r="M80" s="64">
        <f t="shared" si="1"/>
        <v>0</v>
      </c>
      <c r="N80" s="118"/>
    </row>
    <row r="81" spans="1:14">
      <c r="A81" s="29">
        <v>74</v>
      </c>
      <c r="B81" s="29" t="s">
        <v>72</v>
      </c>
      <c r="C81" s="52">
        <v>110</v>
      </c>
      <c r="D81" s="29">
        <v>4227000</v>
      </c>
      <c r="E81" s="29">
        <v>2000</v>
      </c>
      <c r="F81" s="55">
        <v>2546000</v>
      </c>
      <c r="G81" s="29"/>
      <c r="H81" s="55"/>
      <c r="I81" s="55"/>
      <c r="J81" s="55"/>
      <c r="K81" s="55"/>
      <c r="L81" s="55"/>
      <c r="M81" s="64">
        <f t="shared" si="1"/>
        <v>6773000</v>
      </c>
      <c r="N81" s="118"/>
    </row>
    <row r="82" spans="1:14">
      <c r="A82" s="29">
        <v>75</v>
      </c>
      <c r="B82" s="29" t="s">
        <v>73</v>
      </c>
      <c r="C82" s="52">
        <v>33</v>
      </c>
      <c r="D82" s="29">
        <v>1868000</v>
      </c>
      <c r="E82" s="29"/>
      <c r="F82" s="55"/>
      <c r="G82" s="29"/>
      <c r="H82" s="55"/>
      <c r="I82" s="55"/>
      <c r="J82" s="55"/>
      <c r="K82" s="55"/>
      <c r="L82" s="55"/>
      <c r="M82" s="64">
        <f t="shared" si="1"/>
        <v>1868000</v>
      </c>
      <c r="N82" s="118"/>
    </row>
    <row r="83" spans="1:14">
      <c r="A83" s="29">
        <v>76</v>
      </c>
      <c r="B83" s="29" t="s">
        <v>74</v>
      </c>
      <c r="C83" s="52"/>
      <c r="D83" s="29"/>
      <c r="E83" s="29"/>
      <c r="F83" s="55"/>
      <c r="G83" s="29"/>
      <c r="H83" s="55"/>
      <c r="I83" s="55"/>
      <c r="J83" s="55"/>
      <c r="K83" s="55"/>
      <c r="L83" s="55"/>
      <c r="M83" s="64">
        <f t="shared" si="1"/>
        <v>0</v>
      </c>
      <c r="N83" s="118"/>
    </row>
    <row r="84" spans="1:14">
      <c r="A84" s="29">
        <v>77</v>
      </c>
      <c r="B84" s="29" t="s">
        <v>78</v>
      </c>
      <c r="C84" s="52"/>
      <c r="D84" s="29"/>
      <c r="E84" s="29"/>
      <c r="F84" s="55"/>
      <c r="G84" s="29"/>
      <c r="H84" s="55"/>
      <c r="I84" s="55"/>
      <c r="J84" s="55"/>
      <c r="K84" s="55"/>
      <c r="L84" s="55"/>
      <c r="M84" s="64">
        <f t="shared" si="1"/>
        <v>0</v>
      </c>
      <c r="N84" s="118"/>
    </row>
    <row r="85" spans="1:14" ht="24" customHeight="1">
      <c r="C85" s="60">
        <f>SUM(C8:C84)</f>
        <v>3212.65</v>
      </c>
      <c r="D85" s="60">
        <f>SUM(D8:D84)</f>
        <v>162255100</v>
      </c>
    </row>
  </sheetData>
  <mergeCells count="11">
    <mergeCell ref="M3:M5"/>
    <mergeCell ref="C4:L4"/>
    <mergeCell ref="A1:L1"/>
    <mergeCell ref="A2:L2"/>
    <mergeCell ref="A3:B6"/>
    <mergeCell ref="C3:L3"/>
    <mergeCell ref="I5:J5"/>
    <mergeCell ref="K5:L5"/>
    <mergeCell ref="C5:D5"/>
    <mergeCell ref="E5:F5"/>
    <mergeCell ref="G5:H5"/>
  </mergeCells>
  <printOptions horizontalCentered="1"/>
  <pageMargins left="0.5" right="0.5" top="0.4" bottom="0.22" header="0.31496062992126" footer="0.22"/>
  <pageSetup paperSize="9" scale="4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 tint="0.39997558519241921"/>
  </sheetPr>
  <dimension ref="A1:I85"/>
  <sheetViews>
    <sheetView view="pageBreakPreview" zoomScale="80" zoomScaleNormal="80" zoomScaleSheetLayoutView="80" workbookViewId="0">
      <pane xSplit="2" ySplit="4" topLeftCell="C5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20.7109375" style="60" customWidth="1"/>
    <col min="4" max="4" width="40.7109375" style="60" customWidth="1"/>
    <col min="5" max="5" width="18.7109375" style="60" hidden="1" customWidth="1"/>
    <col min="6" max="6" width="18.140625" style="60" bestFit="1" customWidth="1"/>
    <col min="7" max="7" width="17.140625" style="60" bestFit="1" customWidth="1"/>
    <col min="8" max="8" width="13.7109375" style="60" bestFit="1" customWidth="1"/>
    <col min="9" max="16384" width="9" style="60"/>
  </cols>
  <sheetData>
    <row r="1" spans="1:9">
      <c r="A1" s="90" t="s">
        <v>140</v>
      </c>
      <c r="B1" s="90"/>
      <c r="C1" s="90"/>
      <c r="D1" s="90"/>
      <c r="E1" s="91"/>
      <c r="F1" s="92"/>
      <c r="G1" s="92"/>
      <c r="H1" s="92"/>
      <c r="I1" s="92"/>
    </row>
    <row r="2" spans="1:9">
      <c r="A2" s="93" t="s">
        <v>80</v>
      </c>
      <c r="B2" s="93"/>
      <c r="C2" s="93"/>
      <c r="D2" s="93"/>
      <c r="E2" s="94"/>
      <c r="F2" s="95"/>
      <c r="G2" s="95"/>
      <c r="H2" s="95"/>
      <c r="I2" s="95"/>
    </row>
    <row r="3" spans="1:9" s="102" customFormat="1">
      <c r="A3" s="147" t="s">
        <v>75</v>
      </c>
      <c r="B3" s="147"/>
      <c r="C3" s="147" t="s">
        <v>120</v>
      </c>
      <c r="D3" s="147"/>
      <c r="E3" s="99" t="s">
        <v>81</v>
      </c>
      <c r="F3" s="100"/>
      <c r="G3" s="101"/>
      <c r="H3" s="101"/>
    </row>
    <row r="4" spans="1:9" s="102" customFormat="1">
      <c r="A4" s="147"/>
      <c r="B4" s="147"/>
      <c r="C4" s="129" t="s">
        <v>99</v>
      </c>
      <c r="D4" s="129"/>
      <c r="E4" s="106"/>
      <c r="F4" s="100"/>
    </row>
    <row r="5" spans="1:9" s="102" customFormat="1">
      <c r="A5" s="147"/>
      <c r="B5" s="147"/>
      <c r="C5" s="129" t="s">
        <v>100</v>
      </c>
      <c r="D5" s="129"/>
      <c r="E5" s="107"/>
      <c r="F5" s="108"/>
    </row>
    <row r="6" spans="1:9" s="102" customFormat="1">
      <c r="A6" s="147"/>
      <c r="B6" s="147"/>
      <c r="C6" s="59" t="s">
        <v>152</v>
      </c>
      <c r="D6" s="59" t="s">
        <v>77</v>
      </c>
      <c r="E6" s="59" t="s">
        <v>77</v>
      </c>
      <c r="F6" s="111"/>
    </row>
    <row r="7" spans="1:9" s="116" customFormat="1">
      <c r="A7" s="112"/>
      <c r="B7" s="113" t="s">
        <v>76</v>
      </c>
      <c r="C7" s="112">
        <v>80000</v>
      </c>
      <c r="D7" s="112">
        <v>182555000</v>
      </c>
      <c r="E7" s="54">
        <f>SUM(E8:E84)</f>
        <v>182555000</v>
      </c>
      <c r="F7" s="115"/>
    </row>
    <row r="8" spans="1:9">
      <c r="A8" s="29">
        <v>1</v>
      </c>
      <c r="B8" s="29" t="s">
        <v>20</v>
      </c>
      <c r="C8" s="29">
        <v>1800</v>
      </c>
      <c r="D8" s="28">
        <v>1758500</v>
      </c>
      <c r="E8" s="61">
        <f>+D8</f>
        <v>1758500</v>
      </c>
      <c r="F8" s="118"/>
    </row>
    <row r="9" spans="1:9">
      <c r="A9" s="29">
        <v>2</v>
      </c>
      <c r="B9" s="29" t="s">
        <v>21</v>
      </c>
      <c r="C9" s="29">
        <v>500</v>
      </c>
      <c r="D9" s="28">
        <v>870750</v>
      </c>
      <c r="E9" s="61">
        <f t="shared" ref="E9:E72" si="0">+D9</f>
        <v>870750</v>
      </c>
      <c r="F9" s="118"/>
    </row>
    <row r="10" spans="1:9">
      <c r="A10" s="29">
        <v>3</v>
      </c>
      <c r="B10" s="29" t="s">
        <v>22</v>
      </c>
      <c r="C10" s="29">
        <v>400</v>
      </c>
      <c r="D10" s="28">
        <v>1181000</v>
      </c>
      <c r="E10" s="61">
        <f t="shared" si="0"/>
        <v>1181000</v>
      </c>
      <c r="F10" s="118"/>
    </row>
    <row r="11" spans="1:9">
      <c r="A11" s="29">
        <v>4</v>
      </c>
      <c r="B11" s="29" t="s">
        <v>23</v>
      </c>
      <c r="C11" s="29">
        <v>1500</v>
      </c>
      <c r="D11" s="28">
        <v>1039250</v>
      </c>
      <c r="E11" s="61">
        <f t="shared" si="0"/>
        <v>1039250</v>
      </c>
      <c r="F11" s="118"/>
    </row>
    <row r="12" spans="1:9">
      <c r="A12" s="29">
        <v>5</v>
      </c>
      <c r="B12" s="29" t="s">
        <v>24</v>
      </c>
      <c r="C12" s="29">
        <v>2000</v>
      </c>
      <c r="D12" s="28">
        <v>2071000</v>
      </c>
      <c r="E12" s="61">
        <f t="shared" si="0"/>
        <v>2071000</v>
      </c>
      <c r="F12" s="118"/>
    </row>
    <row r="13" spans="1:9">
      <c r="A13" s="29">
        <v>6</v>
      </c>
      <c r="B13" s="29" t="s">
        <v>25</v>
      </c>
      <c r="C13" s="29">
        <v>900</v>
      </c>
      <c r="D13" s="28">
        <v>1574750</v>
      </c>
      <c r="E13" s="61">
        <f t="shared" si="0"/>
        <v>1574750</v>
      </c>
      <c r="F13" s="118"/>
    </row>
    <row r="14" spans="1:9">
      <c r="A14" s="29">
        <v>7</v>
      </c>
      <c r="B14" s="29" t="s">
        <v>26</v>
      </c>
      <c r="C14" s="29">
        <v>800</v>
      </c>
      <c r="D14" s="28">
        <v>3153000</v>
      </c>
      <c r="E14" s="61">
        <f t="shared" si="0"/>
        <v>3153000</v>
      </c>
      <c r="F14" s="118"/>
    </row>
    <row r="15" spans="1:9">
      <c r="A15" s="29">
        <v>8</v>
      </c>
      <c r="B15" s="29" t="s">
        <v>27</v>
      </c>
      <c r="C15" s="29">
        <v>1000</v>
      </c>
      <c r="D15" s="28">
        <v>937500</v>
      </c>
      <c r="E15" s="61">
        <f t="shared" si="0"/>
        <v>937500</v>
      </c>
      <c r="F15" s="118"/>
    </row>
    <row r="16" spans="1:9">
      <c r="A16" s="29">
        <v>9</v>
      </c>
      <c r="B16" s="29" t="s">
        <v>28</v>
      </c>
      <c r="C16" s="29">
        <v>1400</v>
      </c>
      <c r="D16" s="28">
        <v>2920500</v>
      </c>
      <c r="E16" s="61">
        <f t="shared" si="0"/>
        <v>2920500</v>
      </c>
      <c r="F16" s="118"/>
    </row>
    <row r="17" spans="1:6">
      <c r="A17" s="29">
        <v>10</v>
      </c>
      <c r="B17" s="29" t="s">
        <v>37</v>
      </c>
      <c r="C17" s="29">
        <v>1000</v>
      </c>
      <c r="D17" s="28">
        <v>1271500</v>
      </c>
      <c r="E17" s="61">
        <f t="shared" si="0"/>
        <v>1271500</v>
      </c>
      <c r="F17" s="118"/>
    </row>
    <row r="18" spans="1:6">
      <c r="A18" s="29">
        <v>11</v>
      </c>
      <c r="B18" s="29" t="s">
        <v>38</v>
      </c>
      <c r="C18" s="29">
        <v>500</v>
      </c>
      <c r="D18" s="28">
        <v>862750</v>
      </c>
      <c r="E18" s="61">
        <f t="shared" si="0"/>
        <v>862750</v>
      </c>
      <c r="F18" s="118"/>
    </row>
    <row r="19" spans="1:6">
      <c r="A19" s="29">
        <v>12</v>
      </c>
      <c r="B19" s="29" t="s">
        <v>39</v>
      </c>
      <c r="C19" s="29">
        <v>1400</v>
      </c>
      <c r="D19" s="28">
        <v>1645500</v>
      </c>
      <c r="E19" s="61">
        <f t="shared" si="0"/>
        <v>1645500</v>
      </c>
      <c r="F19" s="118"/>
    </row>
    <row r="20" spans="1:6">
      <c r="A20" s="29">
        <v>13</v>
      </c>
      <c r="B20" s="29" t="s">
        <v>40</v>
      </c>
      <c r="C20" s="29">
        <v>1100</v>
      </c>
      <c r="D20" s="28">
        <v>953250</v>
      </c>
      <c r="E20" s="61">
        <f t="shared" si="0"/>
        <v>953250</v>
      </c>
      <c r="F20" s="118"/>
    </row>
    <row r="21" spans="1:6">
      <c r="A21" s="29">
        <v>14</v>
      </c>
      <c r="B21" s="29" t="s">
        <v>29</v>
      </c>
      <c r="C21" s="29">
        <v>500</v>
      </c>
      <c r="D21" s="28">
        <v>862750</v>
      </c>
      <c r="E21" s="61">
        <f t="shared" si="0"/>
        <v>862750</v>
      </c>
      <c r="F21" s="118"/>
    </row>
    <row r="22" spans="1:6">
      <c r="A22" s="29">
        <v>15</v>
      </c>
      <c r="B22" s="29" t="s">
        <v>55</v>
      </c>
      <c r="C22" s="29">
        <v>1400</v>
      </c>
      <c r="D22" s="28">
        <v>1645500</v>
      </c>
      <c r="E22" s="61">
        <f t="shared" si="0"/>
        <v>1645500</v>
      </c>
      <c r="F22" s="118"/>
    </row>
    <row r="23" spans="1:6">
      <c r="A23" s="29">
        <v>16</v>
      </c>
      <c r="B23" s="29" t="s">
        <v>56</v>
      </c>
      <c r="C23" s="29">
        <v>800</v>
      </c>
      <c r="D23" s="28">
        <v>918000</v>
      </c>
      <c r="E23" s="61">
        <f t="shared" si="0"/>
        <v>918000</v>
      </c>
      <c r="F23" s="118"/>
    </row>
    <row r="24" spans="1:6">
      <c r="A24" s="29">
        <v>17</v>
      </c>
      <c r="B24" s="29" t="s">
        <v>0</v>
      </c>
      <c r="C24" s="29">
        <v>3800</v>
      </c>
      <c r="D24" s="28">
        <v>4913500</v>
      </c>
      <c r="E24" s="61">
        <f t="shared" si="0"/>
        <v>4913500</v>
      </c>
      <c r="F24" s="118"/>
    </row>
    <row r="25" spans="1:6">
      <c r="A25" s="29">
        <v>18</v>
      </c>
      <c r="B25" s="29" t="s">
        <v>1</v>
      </c>
      <c r="C25" s="29">
        <v>2600</v>
      </c>
      <c r="D25" s="28">
        <v>2699500</v>
      </c>
      <c r="E25" s="61">
        <f t="shared" si="0"/>
        <v>2699500</v>
      </c>
      <c r="F25" s="118"/>
    </row>
    <row r="26" spans="1:6">
      <c r="A26" s="29">
        <v>19</v>
      </c>
      <c r="B26" s="29" t="s">
        <v>2</v>
      </c>
      <c r="C26" s="29">
        <v>2500</v>
      </c>
      <c r="D26" s="28">
        <v>2663750</v>
      </c>
      <c r="E26" s="61">
        <f t="shared" si="0"/>
        <v>2663750</v>
      </c>
      <c r="F26" s="118"/>
    </row>
    <row r="27" spans="1:6">
      <c r="A27" s="29">
        <v>20</v>
      </c>
      <c r="B27" s="29" t="s">
        <v>3</v>
      </c>
      <c r="C27" s="29">
        <v>1600</v>
      </c>
      <c r="D27" s="28">
        <v>1040000</v>
      </c>
      <c r="E27" s="61">
        <f t="shared" si="0"/>
        <v>1040000</v>
      </c>
      <c r="F27" s="118"/>
    </row>
    <row r="28" spans="1:6">
      <c r="A28" s="29">
        <v>21</v>
      </c>
      <c r="B28" s="29" t="s">
        <v>4</v>
      </c>
      <c r="C28" s="29">
        <v>1000</v>
      </c>
      <c r="D28" s="28">
        <v>1605500</v>
      </c>
      <c r="E28" s="61">
        <f t="shared" si="0"/>
        <v>1605500</v>
      </c>
      <c r="F28" s="118"/>
    </row>
    <row r="29" spans="1:6">
      <c r="A29" s="29">
        <v>22</v>
      </c>
      <c r="B29" s="29" t="s">
        <v>5</v>
      </c>
      <c r="C29" s="29">
        <v>1000</v>
      </c>
      <c r="D29" s="28">
        <v>1279500</v>
      </c>
      <c r="E29" s="61">
        <f t="shared" si="0"/>
        <v>1279500</v>
      </c>
      <c r="F29" s="118"/>
    </row>
    <row r="30" spans="1:6">
      <c r="A30" s="29">
        <v>23</v>
      </c>
      <c r="B30" s="29" t="s">
        <v>6</v>
      </c>
      <c r="C30" s="29">
        <v>600</v>
      </c>
      <c r="D30" s="28">
        <v>886500</v>
      </c>
      <c r="E30" s="61">
        <f t="shared" si="0"/>
        <v>886500</v>
      </c>
      <c r="F30" s="118"/>
    </row>
    <row r="31" spans="1:6">
      <c r="A31" s="29">
        <v>24</v>
      </c>
      <c r="B31" s="29" t="s">
        <v>7</v>
      </c>
      <c r="C31" s="29">
        <v>1600</v>
      </c>
      <c r="D31" s="28">
        <v>1685000</v>
      </c>
      <c r="E31" s="61">
        <f t="shared" si="0"/>
        <v>1685000</v>
      </c>
      <c r="F31" s="118"/>
    </row>
    <row r="32" spans="1:6">
      <c r="A32" s="29">
        <v>25</v>
      </c>
      <c r="B32" s="29" t="s">
        <v>8</v>
      </c>
      <c r="C32" s="29">
        <v>2000</v>
      </c>
      <c r="D32" s="28">
        <v>1119000</v>
      </c>
      <c r="E32" s="61">
        <f t="shared" si="0"/>
        <v>1119000</v>
      </c>
      <c r="F32" s="118"/>
    </row>
    <row r="33" spans="1:6">
      <c r="A33" s="29">
        <v>26</v>
      </c>
      <c r="B33" s="29" t="s">
        <v>9</v>
      </c>
      <c r="C33" s="29">
        <v>1400</v>
      </c>
      <c r="D33" s="28">
        <v>1020500</v>
      </c>
      <c r="E33" s="61">
        <f t="shared" si="0"/>
        <v>1020500</v>
      </c>
      <c r="F33" s="118"/>
    </row>
    <row r="34" spans="1:6">
      <c r="A34" s="29">
        <v>27</v>
      </c>
      <c r="B34" s="29" t="s">
        <v>10</v>
      </c>
      <c r="C34" s="29">
        <v>3200</v>
      </c>
      <c r="D34" s="28">
        <v>2905000</v>
      </c>
      <c r="E34" s="61">
        <f t="shared" si="0"/>
        <v>2905000</v>
      </c>
      <c r="F34" s="118"/>
    </row>
    <row r="35" spans="1:6">
      <c r="A35" s="29">
        <v>28</v>
      </c>
      <c r="B35" s="29" t="s">
        <v>11</v>
      </c>
      <c r="C35" s="29">
        <v>1900</v>
      </c>
      <c r="D35" s="28">
        <v>3999250</v>
      </c>
      <c r="E35" s="61">
        <f t="shared" si="0"/>
        <v>3999250</v>
      </c>
      <c r="F35" s="118"/>
    </row>
    <row r="36" spans="1:6">
      <c r="A36" s="29">
        <v>29</v>
      </c>
      <c r="B36" s="29" t="s">
        <v>12</v>
      </c>
      <c r="C36" s="29">
        <v>1000</v>
      </c>
      <c r="D36" s="28">
        <v>945500</v>
      </c>
      <c r="E36" s="61">
        <f t="shared" si="0"/>
        <v>945500</v>
      </c>
      <c r="F36" s="118"/>
    </row>
    <row r="37" spans="1:6">
      <c r="A37" s="29">
        <v>30</v>
      </c>
      <c r="B37" s="29" t="s">
        <v>13</v>
      </c>
      <c r="C37" s="29">
        <v>2000</v>
      </c>
      <c r="D37" s="28">
        <v>1149000</v>
      </c>
      <c r="E37" s="61">
        <f t="shared" si="0"/>
        <v>1149000</v>
      </c>
      <c r="F37" s="118"/>
    </row>
    <row r="38" spans="1:6">
      <c r="A38" s="29">
        <v>31</v>
      </c>
      <c r="B38" s="29" t="s">
        <v>14</v>
      </c>
      <c r="C38" s="29">
        <v>2000</v>
      </c>
      <c r="D38" s="28">
        <v>1119000</v>
      </c>
      <c r="E38" s="61">
        <f t="shared" si="0"/>
        <v>1119000</v>
      </c>
      <c r="F38" s="118"/>
    </row>
    <row r="39" spans="1:6">
      <c r="A39" s="29">
        <v>32</v>
      </c>
      <c r="B39" s="29" t="s">
        <v>15</v>
      </c>
      <c r="C39" s="29">
        <v>1000</v>
      </c>
      <c r="D39" s="28">
        <v>1905500</v>
      </c>
      <c r="E39" s="61">
        <f t="shared" si="0"/>
        <v>1905500</v>
      </c>
      <c r="F39" s="118"/>
    </row>
    <row r="40" spans="1:6">
      <c r="A40" s="29">
        <v>33</v>
      </c>
      <c r="B40" s="29" t="s">
        <v>16</v>
      </c>
      <c r="C40" s="29">
        <v>1500</v>
      </c>
      <c r="D40" s="28">
        <v>1669250</v>
      </c>
      <c r="E40" s="61">
        <f t="shared" si="0"/>
        <v>1669250</v>
      </c>
      <c r="F40" s="118"/>
    </row>
    <row r="41" spans="1:6">
      <c r="A41" s="29">
        <v>34</v>
      </c>
      <c r="B41" s="29" t="s">
        <v>17</v>
      </c>
      <c r="C41" s="29">
        <v>2000</v>
      </c>
      <c r="D41" s="28">
        <v>1764000</v>
      </c>
      <c r="E41" s="61">
        <f t="shared" si="0"/>
        <v>1764000</v>
      </c>
      <c r="F41" s="118"/>
    </row>
    <row r="42" spans="1:6">
      <c r="A42" s="29">
        <v>35</v>
      </c>
      <c r="B42" s="29" t="s">
        <v>18</v>
      </c>
      <c r="C42" s="29">
        <v>1500</v>
      </c>
      <c r="D42" s="28">
        <v>1677250</v>
      </c>
      <c r="E42" s="61">
        <f t="shared" si="0"/>
        <v>1677250</v>
      </c>
      <c r="F42" s="118"/>
    </row>
    <row r="43" spans="1:6">
      <c r="A43" s="29">
        <v>36</v>
      </c>
      <c r="B43" s="29" t="s">
        <v>19</v>
      </c>
      <c r="C43" s="29">
        <v>1500</v>
      </c>
      <c r="D43" s="28">
        <v>1669250</v>
      </c>
      <c r="E43" s="61">
        <f t="shared" si="0"/>
        <v>1669250</v>
      </c>
      <c r="F43" s="118"/>
    </row>
    <row r="44" spans="1:6">
      <c r="A44" s="29">
        <v>37</v>
      </c>
      <c r="B44" s="29" t="s">
        <v>30</v>
      </c>
      <c r="C44" s="29">
        <v>1200</v>
      </c>
      <c r="D44" s="28">
        <v>2271000</v>
      </c>
      <c r="E44" s="61">
        <f t="shared" si="0"/>
        <v>2271000</v>
      </c>
      <c r="F44" s="118"/>
    </row>
    <row r="45" spans="1:6">
      <c r="A45" s="29">
        <v>38</v>
      </c>
      <c r="B45" s="29" t="s">
        <v>31</v>
      </c>
      <c r="C45" s="29">
        <v>1000</v>
      </c>
      <c r="D45" s="28">
        <v>953500</v>
      </c>
      <c r="E45" s="61">
        <f t="shared" si="0"/>
        <v>953500</v>
      </c>
      <c r="F45" s="118"/>
    </row>
    <row r="46" spans="1:6">
      <c r="A46" s="29">
        <v>39</v>
      </c>
      <c r="B46" s="29" t="s">
        <v>32</v>
      </c>
      <c r="C46" s="29">
        <v>800</v>
      </c>
      <c r="D46" s="28">
        <v>918000</v>
      </c>
      <c r="E46" s="61">
        <f t="shared" si="0"/>
        <v>918000</v>
      </c>
      <c r="F46" s="118"/>
    </row>
    <row r="47" spans="1:6">
      <c r="A47" s="29">
        <v>40</v>
      </c>
      <c r="B47" s="29" t="s">
        <v>33</v>
      </c>
      <c r="C47" s="29">
        <v>700</v>
      </c>
      <c r="D47" s="28">
        <v>1877250</v>
      </c>
      <c r="E47" s="61">
        <f t="shared" si="0"/>
        <v>1877250</v>
      </c>
      <c r="F47" s="118"/>
    </row>
    <row r="48" spans="1:6">
      <c r="A48" s="29">
        <v>41</v>
      </c>
      <c r="B48" s="29" t="s">
        <v>34</v>
      </c>
      <c r="C48" s="29">
        <v>1000</v>
      </c>
      <c r="D48" s="28">
        <v>960500</v>
      </c>
      <c r="E48" s="61">
        <f t="shared" si="0"/>
        <v>960500</v>
      </c>
      <c r="F48" s="118"/>
    </row>
    <row r="49" spans="1:6" ht="26.25" customHeight="1">
      <c r="A49" s="29">
        <v>42</v>
      </c>
      <c r="B49" s="29" t="s">
        <v>35</v>
      </c>
      <c r="C49" s="29">
        <v>1200</v>
      </c>
      <c r="D49" s="28">
        <v>1637000</v>
      </c>
      <c r="E49" s="61">
        <f t="shared" si="0"/>
        <v>1637000</v>
      </c>
      <c r="F49" s="118"/>
    </row>
    <row r="50" spans="1:6">
      <c r="A50" s="29">
        <v>43</v>
      </c>
      <c r="B50" s="29" t="s">
        <v>36</v>
      </c>
      <c r="C50" s="29">
        <v>1500</v>
      </c>
      <c r="D50" s="28">
        <v>1024250</v>
      </c>
      <c r="E50" s="61">
        <f t="shared" si="0"/>
        <v>1024250</v>
      </c>
      <c r="F50" s="118"/>
    </row>
    <row r="51" spans="1:6">
      <c r="A51" s="29">
        <v>44</v>
      </c>
      <c r="B51" s="29" t="s">
        <v>41</v>
      </c>
      <c r="C51" s="29">
        <v>700</v>
      </c>
      <c r="D51" s="28">
        <v>1547250</v>
      </c>
      <c r="E51" s="61">
        <f t="shared" si="0"/>
        <v>1547250</v>
      </c>
      <c r="F51" s="118"/>
    </row>
    <row r="52" spans="1:6">
      <c r="A52" s="29">
        <v>45</v>
      </c>
      <c r="B52" s="29" t="s">
        <v>42</v>
      </c>
      <c r="C52" s="29">
        <v>0</v>
      </c>
      <c r="D52" s="28">
        <v>60000</v>
      </c>
      <c r="E52" s="61">
        <f t="shared" si="0"/>
        <v>60000</v>
      </c>
      <c r="F52" s="118"/>
    </row>
    <row r="53" spans="1:6">
      <c r="A53" s="29">
        <v>46</v>
      </c>
      <c r="B53" s="29" t="s">
        <v>43</v>
      </c>
      <c r="C53" s="29">
        <v>1500</v>
      </c>
      <c r="D53" s="28">
        <v>1354250</v>
      </c>
      <c r="E53" s="61">
        <f t="shared" si="0"/>
        <v>1354250</v>
      </c>
      <c r="F53" s="118"/>
    </row>
    <row r="54" spans="1:6">
      <c r="A54" s="29">
        <v>47</v>
      </c>
      <c r="B54" s="29" t="s">
        <v>44</v>
      </c>
      <c r="C54" s="29">
        <v>500</v>
      </c>
      <c r="D54" s="28">
        <v>870750</v>
      </c>
      <c r="E54" s="61">
        <f t="shared" si="0"/>
        <v>870750</v>
      </c>
      <c r="F54" s="118"/>
    </row>
    <row r="55" spans="1:6" s="123" customFormat="1">
      <c r="A55" s="119">
        <v>48</v>
      </c>
      <c r="B55" s="63" t="s">
        <v>161</v>
      </c>
      <c r="C55" s="63">
        <v>300</v>
      </c>
      <c r="D55" s="44">
        <v>82570250</v>
      </c>
      <c r="E55" s="61">
        <f t="shared" si="0"/>
        <v>82570250</v>
      </c>
      <c r="F55" s="122"/>
    </row>
    <row r="56" spans="1:6">
      <c r="A56" s="29">
        <v>49</v>
      </c>
      <c r="B56" s="29" t="s">
        <v>45</v>
      </c>
      <c r="C56" s="29">
        <v>300</v>
      </c>
      <c r="D56" s="28">
        <v>835250</v>
      </c>
      <c r="E56" s="61">
        <f t="shared" si="0"/>
        <v>835250</v>
      </c>
      <c r="F56" s="118"/>
    </row>
    <row r="57" spans="1:6">
      <c r="A57" s="29">
        <v>50</v>
      </c>
      <c r="B57" s="29" t="s">
        <v>46</v>
      </c>
      <c r="C57" s="29">
        <v>100</v>
      </c>
      <c r="D57" s="28">
        <v>795750</v>
      </c>
      <c r="E57" s="61">
        <f t="shared" si="0"/>
        <v>795750</v>
      </c>
      <c r="F57" s="118"/>
    </row>
    <row r="58" spans="1:6">
      <c r="A58" s="29">
        <v>51</v>
      </c>
      <c r="B58" s="29" t="s">
        <v>47</v>
      </c>
      <c r="C58" s="29">
        <v>1000</v>
      </c>
      <c r="D58" s="28">
        <v>937500</v>
      </c>
      <c r="E58" s="61">
        <f t="shared" si="0"/>
        <v>937500</v>
      </c>
      <c r="F58" s="118"/>
    </row>
    <row r="59" spans="1:6">
      <c r="A59" s="29">
        <v>52</v>
      </c>
      <c r="B59" s="29" t="s">
        <v>48</v>
      </c>
      <c r="C59" s="29">
        <v>0</v>
      </c>
      <c r="D59" s="28">
        <v>60000</v>
      </c>
      <c r="E59" s="61">
        <f t="shared" si="0"/>
        <v>60000</v>
      </c>
      <c r="F59" s="118"/>
    </row>
    <row r="60" spans="1:6">
      <c r="A60" s="29">
        <v>53</v>
      </c>
      <c r="B60" s="29" t="s">
        <v>49</v>
      </c>
      <c r="C60" s="29">
        <v>1500</v>
      </c>
      <c r="D60" s="28">
        <v>2318250</v>
      </c>
      <c r="E60" s="61">
        <f t="shared" si="0"/>
        <v>2318250</v>
      </c>
      <c r="F60" s="118"/>
    </row>
    <row r="61" spans="1:6">
      <c r="A61" s="29">
        <v>54</v>
      </c>
      <c r="B61" s="29" t="s">
        <v>50</v>
      </c>
      <c r="C61" s="29">
        <v>1500</v>
      </c>
      <c r="D61" s="28">
        <v>1032250</v>
      </c>
      <c r="E61" s="61">
        <f t="shared" si="0"/>
        <v>1032250</v>
      </c>
      <c r="F61" s="118"/>
    </row>
    <row r="62" spans="1:6">
      <c r="A62" s="29">
        <v>55</v>
      </c>
      <c r="B62" s="29" t="s">
        <v>51</v>
      </c>
      <c r="C62" s="29">
        <v>100</v>
      </c>
      <c r="D62" s="28">
        <v>795750</v>
      </c>
      <c r="E62" s="61">
        <f t="shared" si="0"/>
        <v>795750</v>
      </c>
      <c r="F62" s="118"/>
    </row>
    <row r="63" spans="1:6">
      <c r="A63" s="29">
        <v>56</v>
      </c>
      <c r="B63" s="29" t="s">
        <v>52</v>
      </c>
      <c r="C63" s="29">
        <v>1000</v>
      </c>
      <c r="D63" s="28">
        <v>937500</v>
      </c>
      <c r="E63" s="61">
        <f t="shared" si="0"/>
        <v>937500</v>
      </c>
      <c r="F63" s="118"/>
    </row>
    <row r="64" spans="1:6">
      <c r="A64" s="29">
        <v>57</v>
      </c>
      <c r="B64" s="29" t="s">
        <v>53</v>
      </c>
      <c r="C64" s="29">
        <v>100</v>
      </c>
      <c r="D64" s="28">
        <v>795750</v>
      </c>
      <c r="E64" s="61">
        <f t="shared" si="0"/>
        <v>795750</v>
      </c>
      <c r="F64" s="118"/>
    </row>
    <row r="65" spans="1:6">
      <c r="A65" s="29">
        <v>58</v>
      </c>
      <c r="B65" s="29" t="s">
        <v>54</v>
      </c>
      <c r="C65" s="29">
        <v>0</v>
      </c>
      <c r="D65" s="28">
        <v>0</v>
      </c>
      <c r="E65" s="61">
        <f t="shared" si="0"/>
        <v>0</v>
      </c>
      <c r="F65" s="118"/>
    </row>
    <row r="66" spans="1:6">
      <c r="A66" s="29">
        <v>59</v>
      </c>
      <c r="B66" s="29" t="s">
        <v>57</v>
      </c>
      <c r="C66" s="29">
        <v>500</v>
      </c>
      <c r="D66" s="28">
        <v>1200750</v>
      </c>
      <c r="E66" s="61">
        <f t="shared" si="0"/>
        <v>1200750</v>
      </c>
      <c r="F66" s="118"/>
    </row>
    <row r="67" spans="1:6" ht="27" customHeight="1">
      <c r="A67" s="29">
        <v>60</v>
      </c>
      <c r="B67" s="29" t="s">
        <v>58</v>
      </c>
      <c r="C67" s="29">
        <v>1400</v>
      </c>
      <c r="D67" s="28">
        <v>1645500</v>
      </c>
      <c r="E67" s="61">
        <f t="shared" si="0"/>
        <v>1645500</v>
      </c>
      <c r="F67" s="118"/>
    </row>
    <row r="68" spans="1:6">
      <c r="A68" s="29">
        <v>61</v>
      </c>
      <c r="B68" s="29" t="s">
        <v>59</v>
      </c>
      <c r="C68" s="29">
        <v>1200</v>
      </c>
      <c r="D68" s="28">
        <v>1311000</v>
      </c>
      <c r="E68" s="61">
        <f t="shared" si="0"/>
        <v>1311000</v>
      </c>
      <c r="F68" s="118"/>
    </row>
    <row r="69" spans="1:6">
      <c r="A69" s="29">
        <v>62</v>
      </c>
      <c r="B69" s="29" t="s">
        <v>60</v>
      </c>
      <c r="C69" s="29">
        <v>1000</v>
      </c>
      <c r="D69" s="28">
        <v>1695500</v>
      </c>
      <c r="E69" s="61">
        <f t="shared" si="0"/>
        <v>1695500</v>
      </c>
      <c r="F69" s="118"/>
    </row>
    <row r="70" spans="1:6">
      <c r="A70" s="29">
        <v>63</v>
      </c>
      <c r="B70" s="29" t="s">
        <v>61</v>
      </c>
      <c r="C70" s="29">
        <v>1000</v>
      </c>
      <c r="D70" s="28">
        <v>953500</v>
      </c>
      <c r="E70" s="61">
        <f t="shared" si="0"/>
        <v>953500</v>
      </c>
      <c r="F70" s="118"/>
    </row>
    <row r="71" spans="1:6">
      <c r="A71" s="29">
        <v>64</v>
      </c>
      <c r="B71" s="29" t="s">
        <v>62</v>
      </c>
      <c r="C71" s="29">
        <v>500</v>
      </c>
      <c r="D71" s="28">
        <v>1200750</v>
      </c>
      <c r="E71" s="61">
        <f t="shared" si="0"/>
        <v>1200750</v>
      </c>
      <c r="F71" s="118"/>
    </row>
    <row r="72" spans="1:6">
      <c r="A72" s="29">
        <v>65</v>
      </c>
      <c r="B72" s="29" t="s">
        <v>63</v>
      </c>
      <c r="C72" s="29">
        <v>200</v>
      </c>
      <c r="D72" s="28">
        <v>819500</v>
      </c>
      <c r="E72" s="61">
        <f t="shared" si="0"/>
        <v>819500</v>
      </c>
      <c r="F72" s="118"/>
    </row>
    <row r="73" spans="1:6">
      <c r="A73" s="29">
        <v>66</v>
      </c>
      <c r="B73" s="29" t="s">
        <v>64</v>
      </c>
      <c r="C73" s="29">
        <v>800</v>
      </c>
      <c r="D73" s="28">
        <v>933000</v>
      </c>
      <c r="E73" s="61">
        <f t="shared" ref="E73:E84" si="1">+D73</f>
        <v>933000</v>
      </c>
      <c r="F73" s="118"/>
    </row>
    <row r="74" spans="1:6">
      <c r="A74" s="29">
        <v>67</v>
      </c>
      <c r="B74" s="29" t="s">
        <v>65</v>
      </c>
      <c r="C74" s="29">
        <v>0</v>
      </c>
      <c r="D74" s="28">
        <v>60000</v>
      </c>
      <c r="E74" s="61">
        <f t="shared" si="1"/>
        <v>60000</v>
      </c>
      <c r="F74" s="118"/>
    </row>
    <row r="75" spans="1:6">
      <c r="A75" s="29">
        <v>68</v>
      </c>
      <c r="B75" s="29" t="s">
        <v>66</v>
      </c>
      <c r="C75" s="29">
        <v>0</v>
      </c>
      <c r="D75" s="28">
        <v>60000</v>
      </c>
      <c r="E75" s="61">
        <f t="shared" si="1"/>
        <v>60000</v>
      </c>
      <c r="F75" s="118"/>
    </row>
    <row r="76" spans="1:6">
      <c r="A76" s="29">
        <v>69</v>
      </c>
      <c r="B76" s="29" t="s">
        <v>67</v>
      </c>
      <c r="C76" s="29">
        <v>1000</v>
      </c>
      <c r="D76" s="28">
        <v>1298500</v>
      </c>
      <c r="E76" s="61">
        <f t="shared" si="1"/>
        <v>1298500</v>
      </c>
      <c r="F76" s="118"/>
    </row>
    <row r="77" spans="1:6">
      <c r="A77" s="29">
        <v>70</v>
      </c>
      <c r="B77" s="29" t="s">
        <v>68</v>
      </c>
      <c r="C77" s="29">
        <v>1000</v>
      </c>
      <c r="D77" s="28">
        <v>957500</v>
      </c>
      <c r="E77" s="61">
        <f t="shared" si="1"/>
        <v>957500</v>
      </c>
      <c r="F77" s="118"/>
    </row>
    <row r="78" spans="1:6">
      <c r="A78" s="29">
        <v>71</v>
      </c>
      <c r="B78" s="29" t="s">
        <v>69</v>
      </c>
      <c r="C78" s="29">
        <v>0</v>
      </c>
      <c r="D78" s="28">
        <v>60000</v>
      </c>
      <c r="E78" s="61">
        <f t="shared" si="1"/>
        <v>60000</v>
      </c>
      <c r="F78" s="118"/>
    </row>
    <row r="79" spans="1:6">
      <c r="A79" s="29">
        <v>72</v>
      </c>
      <c r="B79" s="29" t="s">
        <v>70</v>
      </c>
      <c r="C79" s="29">
        <v>1000</v>
      </c>
      <c r="D79" s="28">
        <v>953500</v>
      </c>
      <c r="E79" s="61">
        <f t="shared" si="1"/>
        <v>953500</v>
      </c>
      <c r="F79" s="118"/>
    </row>
    <row r="80" spans="1:6">
      <c r="A80" s="29">
        <v>73</v>
      </c>
      <c r="B80" s="29" t="s">
        <v>71</v>
      </c>
      <c r="C80" s="29">
        <v>500</v>
      </c>
      <c r="D80" s="28">
        <v>866750</v>
      </c>
      <c r="E80" s="61">
        <f t="shared" si="1"/>
        <v>866750</v>
      </c>
      <c r="F80" s="118"/>
    </row>
    <row r="81" spans="1:6">
      <c r="A81" s="29">
        <v>74</v>
      </c>
      <c r="B81" s="29" t="s">
        <v>72</v>
      </c>
      <c r="C81" s="29">
        <v>500</v>
      </c>
      <c r="D81" s="28">
        <v>904750</v>
      </c>
      <c r="E81" s="61">
        <f t="shared" si="1"/>
        <v>904750</v>
      </c>
      <c r="F81" s="118"/>
    </row>
    <row r="82" spans="1:6">
      <c r="A82" s="29">
        <v>75</v>
      </c>
      <c r="B82" s="29" t="s">
        <v>73</v>
      </c>
      <c r="C82" s="29">
        <v>200</v>
      </c>
      <c r="D82" s="28">
        <v>830500</v>
      </c>
      <c r="E82" s="61">
        <f t="shared" si="1"/>
        <v>830500</v>
      </c>
      <c r="F82" s="118"/>
    </row>
    <row r="83" spans="1:6">
      <c r="A83" s="29">
        <v>76</v>
      </c>
      <c r="B83" s="29" t="s">
        <v>74</v>
      </c>
      <c r="C83" s="29">
        <v>500</v>
      </c>
      <c r="D83" s="28">
        <v>870750</v>
      </c>
      <c r="E83" s="61">
        <f t="shared" si="1"/>
        <v>870750</v>
      </c>
      <c r="F83" s="118"/>
    </row>
    <row r="84" spans="1:6">
      <c r="A84" s="29">
        <v>77</v>
      </c>
      <c r="B84" s="29" t="s">
        <v>78</v>
      </c>
      <c r="C84" s="29">
        <v>0</v>
      </c>
      <c r="D84" s="28">
        <v>0</v>
      </c>
      <c r="E84" s="61">
        <f t="shared" si="1"/>
        <v>0</v>
      </c>
      <c r="F84" s="118"/>
    </row>
    <row r="85" spans="1:6" ht="24" customHeight="1"/>
  </sheetData>
  <mergeCells count="7">
    <mergeCell ref="C5:D5"/>
    <mergeCell ref="E3:E5"/>
    <mergeCell ref="C4:D4"/>
    <mergeCell ref="A1:D1"/>
    <mergeCell ref="A2:D2"/>
    <mergeCell ref="A3:B6"/>
    <mergeCell ref="C3:D3"/>
  </mergeCells>
  <printOptions horizontalCentered="1"/>
  <pageMargins left="0.5" right="0.5" top="0.5" bottom="0.22" header="0.31496062992126" footer="0.2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 tint="0.39997558519241921"/>
  </sheetPr>
  <dimension ref="A1:K85"/>
  <sheetViews>
    <sheetView view="pageBreakPreview" zoomScale="80" zoomScaleNormal="100" zoomScaleSheetLayoutView="80" workbookViewId="0">
      <pane xSplit="2" ySplit="4" topLeftCell="C5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15.7109375" style="60" customWidth="1"/>
    <col min="4" max="4" width="20.7109375" style="60" customWidth="1"/>
    <col min="5" max="5" width="15.7109375" style="60" customWidth="1"/>
    <col min="6" max="7" width="20.7109375" style="60" customWidth="1"/>
    <col min="8" max="8" width="18.140625" style="60" bestFit="1" customWidth="1"/>
    <col min="9" max="9" width="17.140625" style="60" bestFit="1" customWidth="1"/>
    <col min="10" max="10" width="13.7109375" style="60" bestFit="1" customWidth="1"/>
    <col min="11" max="16384" width="9" style="60"/>
  </cols>
  <sheetData>
    <row r="1" spans="1:11">
      <c r="A1" s="90" t="s">
        <v>140</v>
      </c>
      <c r="B1" s="90"/>
      <c r="C1" s="90"/>
      <c r="D1" s="90"/>
      <c r="E1" s="90"/>
      <c r="F1" s="90"/>
      <c r="G1" s="90"/>
      <c r="H1" s="92"/>
      <c r="I1" s="92"/>
      <c r="J1" s="92"/>
      <c r="K1" s="92"/>
    </row>
    <row r="2" spans="1:11">
      <c r="A2" s="93" t="s">
        <v>80</v>
      </c>
      <c r="B2" s="93"/>
      <c r="C2" s="93"/>
      <c r="D2" s="93"/>
      <c r="E2" s="93"/>
      <c r="F2" s="93"/>
      <c r="G2" s="93"/>
      <c r="H2" s="95"/>
      <c r="I2" s="95"/>
      <c r="J2" s="95"/>
      <c r="K2" s="95"/>
    </row>
    <row r="3" spans="1:11" s="102" customFormat="1">
      <c r="A3" s="147" t="s">
        <v>75</v>
      </c>
      <c r="B3" s="147"/>
      <c r="C3" s="147" t="s">
        <v>120</v>
      </c>
      <c r="D3" s="147"/>
      <c r="E3" s="147"/>
      <c r="F3" s="147"/>
      <c r="G3" s="129" t="s">
        <v>81</v>
      </c>
      <c r="H3" s="100"/>
      <c r="I3" s="101"/>
      <c r="J3" s="101"/>
    </row>
    <row r="4" spans="1:11" s="102" customFormat="1">
      <c r="A4" s="147"/>
      <c r="B4" s="147"/>
      <c r="C4" s="129" t="s">
        <v>101</v>
      </c>
      <c r="D4" s="129"/>
      <c r="E4" s="129"/>
      <c r="F4" s="129"/>
      <c r="G4" s="129"/>
      <c r="H4" s="100"/>
    </row>
    <row r="5" spans="1:11" s="102" customFormat="1" ht="56.25" customHeight="1">
      <c r="A5" s="147"/>
      <c r="B5" s="147"/>
      <c r="C5" s="129" t="s">
        <v>102</v>
      </c>
      <c r="D5" s="129"/>
      <c r="E5" s="129" t="s">
        <v>103</v>
      </c>
      <c r="F5" s="129"/>
      <c r="G5" s="129"/>
      <c r="H5" s="108"/>
    </row>
    <row r="6" spans="1:11" s="102" customFormat="1" ht="48">
      <c r="A6" s="147"/>
      <c r="B6" s="147"/>
      <c r="C6" s="59" t="s">
        <v>166</v>
      </c>
      <c r="D6" s="59" t="s">
        <v>77</v>
      </c>
      <c r="E6" s="59" t="s">
        <v>159</v>
      </c>
      <c r="F6" s="59" t="s">
        <v>77</v>
      </c>
      <c r="G6" s="59" t="s">
        <v>77</v>
      </c>
      <c r="H6" s="111"/>
    </row>
    <row r="7" spans="1:11" s="116" customFormat="1">
      <c r="A7" s="112"/>
      <c r="B7" s="113" t="s">
        <v>76</v>
      </c>
      <c r="C7" s="148">
        <v>4</v>
      </c>
      <c r="D7" s="112">
        <v>1100000</v>
      </c>
      <c r="E7" s="148">
        <v>1000</v>
      </c>
      <c r="F7" s="112">
        <v>21008500</v>
      </c>
      <c r="G7" s="112">
        <f>SUM(G8:G84)</f>
        <v>22108500</v>
      </c>
      <c r="H7" s="130"/>
    </row>
    <row r="8" spans="1:11">
      <c r="A8" s="29">
        <v>1</v>
      </c>
      <c r="B8" s="29" t="s">
        <v>20</v>
      </c>
      <c r="C8" s="29"/>
      <c r="D8" s="29"/>
      <c r="E8" s="117"/>
      <c r="F8" s="55">
        <v>1243900</v>
      </c>
      <c r="G8" s="64">
        <f>+D8+F8</f>
        <v>1243900</v>
      </c>
      <c r="H8" s="118"/>
    </row>
    <row r="9" spans="1:11">
      <c r="A9" s="29">
        <v>2</v>
      </c>
      <c r="B9" s="29" t="s">
        <v>21</v>
      </c>
      <c r="C9" s="29"/>
      <c r="D9" s="29"/>
      <c r="E9" s="117"/>
      <c r="F9" s="55"/>
      <c r="G9" s="64">
        <f t="shared" ref="G9:G72" si="0">+D9+F9</f>
        <v>0</v>
      </c>
      <c r="H9" s="118"/>
    </row>
    <row r="10" spans="1:11">
      <c r="A10" s="29">
        <v>3</v>
      </c>
      <c r="B10" s="29" t="s">
        <v>22</v>
      </c>
      <c r="C10" s="29"/>
      <c r="D10" s="29"/>
      <c r="E10" s="117"/>
      <c r="F10" s="55"/>
      <c r="G10" s="64">
        <f t="shared" si="0"/>
        <v>0</v>
      </c>
      <c r="H10" s="118"/>
    </row>
    <row r="11" spans="1:11">
      <c r="A11" s="29">
        <v>4</v>
      </c>
      <c r="B11" s="29" t="s">
        <v>23</v>
      </c>
      <c r="C11" s="29"/>
      <c r="D11" s="29"/>
      <c r="E11" s="117"/>
      <c r="F11" s="55"/>
      <c r="G11" s="64">
        <f t="shared" si="0"/>
        <v>0</v>
      </c>
      <c r="H11" s="118"/>
    </row>
    <row r="12" spans="1:11">
      <c r="A12" s="29">
        <v>5</v>
      </c>
      <c r="B12" s="29" t="s">
        <v>24</v>
      </c>
      <c r="C12" s="29"/>
      <c r="D12" s="29"/>
      <c r="E12" s="117"/>
      <c r="F12" s="55">
        <v>1243900</v>
      </c>
      <c r="G12" s="64">
        <f t="shared" si="0"/>
        <v>1243900</v>
      </c>
      <c r="H12" s="118"/>
    </row>
    <row r="13" spans="1:11">
      <c r="A13" s="29">
        <v>6</v>
      </c>
      <c r="B13" s="29" t="s">
        <v>25</v>
      </c>
      <c r="C13" s="29"/>
      <c r="D13" s="29"/>
      <c r="E13" s="117"/>
      <c r="F13" s="55"/>
      <c r="G13" s="64">
        <f t="shared" si="0"/>
        <v>0</v>
      </c>
      <c r="H13" s="118"/>
    </row>
    <row r="14" spans="1:11">
      <c r="A14" s="29">
        <v>7</v>
      </c>
      <c r="B14" s="29" t="s">
        <v>26</v>
      </c>
      <c r="C14" s="29"/>
      <c r="D14" s="29"/>
      <c r="E14" s="117"/>
      <c r="F14" s="55"/>
      <c r="G14" s="64">
        <f t="shared" si="0"/>
        <v>0</v>
      </c>
      <c r="H14" s="118"/>
    </row>
    <row r="15" spans="1:11">
      <c r="A15" s="29">
        <v>8</v>
      </c>
      <c r="B15" s="29" t="s">
        <v>27</v>
      </c>
      <c r="C15" s="29"/>
      <c r="D15" s="29"/>
      <c r="E15" s="117"/>
      <c r="F15" s="55"/>
      <c r="G15" s="64">
        <f t="shared" si="0"/>
        <v>0</v>
      </c>
      <c r="H15" s="118"/>
    </row>
    <row r="16" spans="1:11">
      <c r="A16" s="29">
        <v>9</v>
      </c>
      <c r="B16" s="29" t="s">
        <v>28</v>
      </c>
      <c r="C16" s="29"/>
      <c r="D16" s="29"/>
      <c r="E16" s="117"/>
      <c r="F16" s="55">
        <v>1243900</v>
      </c>
      <c r="G16" s="64">
        <f t="shared" si="0"/>
        <v>1243900</v>
      </c>
      <c r="H16" s="118"/>
    </row>
    <row r="17" spans="1:8">
      <c r="A17" s="29">
        <v>10</v>
      </c>
      <c r="B17" s="29" t="s">
        <v>37</v>
      </c>
      <c r="C17" s="29"/>
      <c r="D17" s="29"/>
      <c r="E17" s="117"/>
      <c r="F17" s="55"/>
      <c r="G17" s="64">
        <f t="shared" si="0"/>
        <v>0</v>
      </c>
      <c r="H17" s="118"/>
    </row>
    <row r="18" spans="1:8">
      <c r="A18" s="29">
        <v>11</v>
      </c>
      <c r="B18" s="29" t="s">
        <v>38</v>
      </c>
      <c r="C18" s="29"/>
      <c r="D18" s="29"/>
      <c r="E18" s="117"/>
      <c r="F18" s="55"/>
      <c r="G18" s="64">
        <f t="shared" si="0"/>
        <v>0</v>
      </c>
      <c r="H18" s="118"/>
    </row>
    <row r="19" spans="1:8">
      <c r="A19" s="29">
        <v>12</v>
      </c>
      <c r="B19" s="29" t="s">
        <v>39</v>
      </c>
      <c r="C19" s="29"/>
      <c r="D19" s="29"/>
      <c r="E19" s="117"/>
      <c r="F19" s="55"/>
      <c r="G19" s="64">
        <f t="shared" si="0"/>
        <v>0</v>
      </c>
      <c r="H19" s="118"/>
    </row>
    <row r="20" spans="1:8">
      <c r="A20" s="29">
        <v>13</v>
      </c>
      <c r="B20" s="29" t="s">
        <v>40</v>
      </c>
      <c r="C20" s="29"/>
      <c r="D20" s="29"/>
      <c r="E20" s="117"/>
      <c r="F20" s="55"/>
      <c r="G20" s="64">
        <f t="shared" si="0"/>
        <v>0</v>
      </c>
      <c r="H20" s="118"/>
    </row>
    <row r="21" spans="1:8">
      <c r="A21" s="29">
        <v>14</v>
      </c>
      <c r="B21" s="29" t="s">
        <v>29</v>
      </c>
      <c r="C21" s="29"/>
      <c r="D21" s="29"/>
      <c r="E21" s="117"/>
      <c r="F21" s="55"/>
      <c r="G21" s="64">
        <f t="shared" si="0"/>
        <v>0</v>
      </c>
      <c r="H21" s="118"/>
    </row>
    <row r="22" spans="1:8">
      <c r="A22" s="29">
        <v>15</v>
      </c>
      <c r="B22" s="29" t="s">
        <v>55</v>
      </c>
      <c r="C22" s="29"/>
      <c r="D22" s="29"/>
      <c r="E22" s="117"/>
      <c r="F22" s="55"/>
      <c r="G22" s="64">
        <f t="shared" si="0"/>
        <v>0</v>
      </c>
      <c r="H22" s="118"/>
    </row>
    <row r="23" spans="1:8">
      <c r="A23" s="29">
        <v>16</v>
      </c>
      <c r="B23" s="29" t="s">
        <v>56</v>
      </c>
      <c r="C23" s="29"/>
      <c r="D23" s="29"/>
      <c r="E23" s="117"/>
      <c r="F23" s="55"/>
      <c r="G23" s="64">
        <f t="shared" si="0"/>
        <v>0</v>
      </c>
      <c r="H23" s="118"/>
    </row>
    <row r="24" spans="1:8">
      <c r="A24" s="29">
        <v>17</v>
      </c>
      <c r="B24" s="29" t="s">
        <v>0</v>
      </c>
      <c r="C24" s="29"/>
      <c r="D24" s="29"/>
      <c r="E24" s="117"/>
      <c r="F24" s="55"/>
      <c r="G24" s="64">
        <f t="shared" si="0"/>
        <v>0</v>
      </c>
      <c r="H24" s="118"/>
    </row>
    <row r="25" spans="1:8">
      <c r="A25" s="29">
        <v>18</v>
      </c>
      <c r="B25" s="29" t="s">
        <v>1</v>
      </c>
      <c r="C25" s="29"/>
      <c r="D25" s="29"/>
      <c r="E25" s="117"/>
      <c r="F25" s="55">
        <v>1243900</v>
      </c>
      <c r="G25" s="64">
        <f t="shared" si="0"/>
        <v>1243900</v>
      </c>
      <c r="H25" s="118"/>
    </row>
    <row r="26" spans="1:8">
      <c r="A26" s="29">
        <v>19</v>
      </c>
      <c r="B26" s="29" t="s">
        <v>2</v>
      </c>
      <c r="C26" s="29"/>
      <c r="D26" s="29"/>
      <c r="E26" s="117"/>
      <c r="F26" s="55"/>
      <c r="G26" s="64">
        <f t="shared" si="0"/>
        <v>0</v>
      </c>
      <c r="H26" s="118"/>
    </row>
    <row r="27" spans="1:8">
      <c r="A27" s="29">
        <v>20</v>
      </c>
      <c r="B27" s="29" t="s">
        <v>3</v>
      </c>
      <c r="C27" s="29"/>
      <c r="D27" s="29"/>
      <c r="E27" s="117"/>
      <c r="F27" s="55"/>
      <c r="G27" s="64">
        <f t="shared" si="0"/>
        <v>0</v>
      </c>
      <c r="H27" s="118"/>
    </row>
    <row r="28" spans="1:8">
      <c r="A28" s="29">
        <v>21</v>
      </c>
      <c r="B28" s="29" t="s">
        <v>4</v>
      </c>
      <c r="C28" s="29"/>
      <c r="D28" s="29"/>
      <c r="E28" s="117"/>
      <c r="F28" s="55"/>
      <c r="G28" s="64">
        <f t="shared" si="0"/>
        <v>0</v>
      </c>
      <c r="H28" s="118"/>
    </row>
    <row r="29" spans="1:8">
      <c r="A29" s="29">
        <v>22</v>
      </c>
      <c r="B29" s="29" t="s">
        <v>5</v>
      </c>
      <c r="C29" s="29"/>
      <c r="D29" s="29"/>
      <c r="E29" s="117"/>
      <c r="F29" s="55"/>
      <c r="G29" s="64">
        <f t="shared" si="0"/>
        <v>0</v>
      </c>
      <c r="H29" s="118"/>
    </row>
    <row r="30" spans="1:8">
      <c r="A30" s="29">
        <v>23</v>
      </c>
      <c r="B30" s="29" t="s">
        <v>6</v>
      </c>
      <c r="C30" s="29"/>
      <c r="D30" s="29"/>
      <c r="E30" s="117"/>
      <c r="F30" s="55"/>
      <c r="G30" s="64">
        <f t="shared" si="0"/>
        <v>0</v>
      </c>
      <c r="H30" s="118"/>
    </row>
    <row r="31" spans="1:8">
      <c r="A31" s="29">
        <v>24</v>
      </c>
      <c r="B31" s="29" t="s">
        <v>7</v>
      </c>
      <c r="C31" s="29"/>
      <c r="D31" s="29"/>
      <c r="E31" s="117"/>
      <c r="F31" s="55"/>
      <c r="G31" s="64">
        <f t="shared" si="0"/>
        <v>0</v>
      </c>
      <c r="H31" s="118"/>
    </row>
    <row r="32" spans="1:8">
      <c r="A32" s="29">
        <v>25</v>
      </c>
      <c r="B32" s="29" t="s">
        <v>8</v>
      </c>
      <c r="C32" s="29"/>
      <c r="D32" s="29"/>
      <c r="E32" s="117"/>
      <c r="F32" s="55"/>
      <c r="G32" s="64">
        <f t="shared" si="0"/>
        <v>0</v>
      </c>
      <c r="H32" s="118"/>
    </row>
    <row r="33" spans="1:8">
      <c r="A33" s="29">
        <v>26</v>
      </c>
      <c r="B33" s="29" t="s">
        <v>9</v>
      </c>
      <c r="C33" s="29"/>
      <c r="D33" s="29"/>
      <c r="E33" s="117"/>
      <c r="F33" s="55"/>
      <c r="G33" s="64">
        <f t="shared" si="0"/>
        <v>0</v>
      </c>
      <c r="H33" s="118"/>
    </row>
    <row r="34" spans="1:8">
      <c r="A34" s="29">
        <v>27</v>
      </c>
      <c r="B34" s="29" t="s">
        <v>10</v>
      </c>
      <c r="C34" s="29"/>
      <c r="D34" s="29"/>
      <c r="E34" s="117"/>
      <c r="F34" s="55"/>
      <c r="G34" s="64">
        <f t="shared" si="0"/>
        <v>0</v>
      </c>
      <c r="H34" s="118"/>
    </row>
    <row r="35" spans="1:8">
      <c r="A35" s="29">
        <v>28</v>
      </c>
      <c r="B35" s="29" t="s">
        <v>11</v>
      </c>
      <c r="C35" s="29"/>
      <c r="D35" s="29"/>
      <c r="E35" s="117"/>
      <c r="F35" s="55">
        <v>1243900</v>
      </c>
      <c r="G35" s="64">
        <f t="shared" si="0"/>
        <v>1243900</v>
      </c>
      <c r="H35" s="118"/>
    </row>
    <row r="36" spans="1:8">
      <c r="A36" s="29">
        <v>29</v>
      </c>
      <c r="B36" s="29" t="s">
        <v>12</v>
      </c>
      <c r="C36" s="29"/>
      <c r="D36" s="29"/>
      <c r="E36" s="117"/>
      <c r="F36" s="55"/>
      <c r="G36" s="64">
        <f t="shared" si="0"/>
        <v>0</v>
      </c>
      <c r="H36" s="118"/>
    </row>
    <row r="37" spans="1:8">
      <c r="A37" s="29">
        <v>30</v>
      </c>
      <c r="B37" s="29" t="s">
        <v>13</v>
      </c>
      <c r="C37" s="29"/>
      <c r="D37" s="29"/>
      <c r="E37" s="117"/>
      <c r="F37" s="55">
        <v>1243900</v>
      </c>
      <c r="G37" s="64">
        <f t="shared" si="0"/>
        <v>1243900</v>
      </c>
      <c r="H37" s="118"/>
    </row>
    <row r="38" spans="1:8">
      <c r="A38" s="29">
        <v>31</v>
      </c>
      <c r="B38" s="29" t="s">
        <v>14</v>
      </c>
      <c r="C38" s="29"/>
      <c r="D38" s="29"/>
      <c r="E38" s="117"/>
      <c r="F38" s="55"/>
      <c r="G38" s="64">
        <f t="shared" si="0"/>
        <v>0</v>
      </c>
      <c r="H38" s="118"/>
    </row>
    <row r="39" spans="1:8">
      <c r="A39" s="29">
        <v>32</v>
      </c>
      <c r="B39" s="29" t="s">
        <v>15</v>
      </c>
      <c r="C39" s="29"/>
      <c r="D39" s="29"/>
      <c r="E39" s="117"/>
      <c r="F39" s="55"/>
      <c r="G39" s="64">
        <f t="shared" si="0"/>
        <v>0</v>
      </c>
      <c r="H39" s="118"/>
    </row>
    <row r="40" spans="1:8">
      <c r="A40" s="29">
        <v>33</v>
      </c>
      <c r="B40" s="29" t="s">
        <v>16</v>
      </c>
      <c r="C40" s="29"/>
      <c r="D40" s="29"/>
      <c r="E40" s="117"/>
      <c r="F40" s="55"/>
      <c r="G40" s="64">
        <f t="shared" si="0"/>
        <v>0</v>
      </c>
      <c r="H40" s="118"/>
    </row>
    <row r="41" spans="1:8">
      <c r="A41" s="29">
        <v>34</v>
      </c>
      <c r="B41" s="29" t="s">
        <v>17</v>
      </c>
      <c r="C41" s="29"/>
      <c r="D41" s="29"/>
      <c r="E41" s="117"/>
      <c r="F41" s="55"/>
      <c r="G41" s="64">
        <f t="shared" si="0"/>
        <v>0</v>
      </c>
      <c r="H41" s="118"/>
    </row>
    <row r="42" spans="1:8">
      <c r="A42" s="29">
        <v>35</v>
      </c>
      <c r="B42" s="29" t="s">
        <v>18</v>
      </c>
      <c r="C42" s="29"/>
      <c r="D42" s="29"/>
      <c r="E42" s="117"/>
      <c r="F42" s="55"/>
      <c r="G42" s="64">
        <f t="shared" si="0"/>
        <v>0</v>
      </c>
      <c r="H42" s="118"/>
    </row>
    <row r="43" spans="1:8">
      <c r="A43" s="29">
        <v>36</v>
      </c>
      <c r="B43" s="29" t="s">
        <v>19</v>
      </c>
      <c r="C43" s="29"/>
      <c r="D43" s="29"/>
      <c r="E43" s="117"/>
      <c r="F43" s="55"/>
      <c r="G43" s="64">
        <f t="shared" si="0"/>
        <v>0</v>
      </c>
      <c r="H43" s="118"/>
    </row>
    <row r="44" spans="1:8">
      <c r="A44" s="29">
        <v>37</v>
      </c>
      <c r="B44" s="29" t="s">
        <v>30</v>
      </c>
      <c r="C44" s="29"/>
      <c r="D44" s="29"/>
      <c r="E44" s="117"/>
      <c r="F44" s="55">
        <v>1243900</v>
      </c>
      <c r="G44" s="64">
        <f t="shared" si="0"/>
        <v>1243900</v>
      </c>
      <c r="H44" s="118"/>
    </row>
    <row r="45" spans="1:8">
      <c r="A45" s="29">
        <v>38</v>
      </c>
      <c r="B45" s="29" t="s">
        <v>31</v>
      </c>
      <c r="C45" s="29"/>
      <c r="D45" s="29"/>
      <c r="E45" s="117"/>
      <c r="F45" s="55"/>
      <c r="G45" s="64">
        <f t="shared" si="0"/>
        <v>0</v>
      </c>
      <c r="H45" s="118"/>
    </row>
    <row r="46" spans="1:8">
      <c r="A46" s="29">
        <v>39</v>
      </c>
      <c r="B46" s="29" t="s">
        <v>32</v>
      </c>
      <c r="C46" s="29"/>
      <c r="D46" s="29"/>
      <c r="E46" s="117"/>
      <c r="F46" s="55"/>
      <c r="G46" s="64">
        <f t="shared" si="0"/>
        <v>0</v>
      </c>
      <c r="H46" s="118"/>
    </row>
    <row r="47" spans="1:8">
      <c r="A47" s="29">
        <v>40</v>
      </c>
      <c r="B47" s="29" t="s">
        <v>33</v>
      </c>
      <c r="C47" s="29"/>
      <c r="D47" s="29"/>
      <c r="E47" s="117"/>
      <c r="F47" s="55">
        <v>1243900</v>
      </c>
      <c r="G47" s="64">
        <f t="shared" si="0"/>
        <v>1243900</v>
      </c>
      <c r="H47" s="118"/>
    </row>
    <row r="48" spans="1:8">
      <c r="A48" s="29">
        <v>41</v>
      </c>
      <c r="B48" s="29" t="s">
        <v>34</v>
      </c>
      <c r="C48" s="29"/>
      <c r="D48" s="29"/>
      <c r="E48" s="117"/>
      <c r="F48" s="55">
        <v>1243900</v>
      </c>
      <c r="G48" s="64">
        <f t="shared" si="0"/>
        <v>1243900</v>
      </c>
      <c r="H48" s="118"/>
    </row>
    <row r="49" spans="1:8" ht="26.25" customHeight="1">
      <c r="A49" s="29">
        <v>42</v>
      </c>
      <c r="B49" s="29" t="s">
        <v>35</v>
      </c>
      <c r="C49" s="29"/>
      <c r="D49" s="29"/>
      <c r="E49" s="117"/>
      <c r="F49" s="55">
        <v>1243900</v>
      </c>
      <c r="G49" s="64">
        <f t="shared" si="0"/>
        <v>1243900</v>
      </c>
      <c r="H49" s="118"/>
    </row>
    <row r="50" spans="1:8">
      <c r="A50" s="29">
        <v>43</v>
      </c>
      <c r="B50" s="29" t="s">
        <v>36</v>
      </c>
      <c r="C50" s="29"/>
      <c r="D50" s="29"/>
      <c r="E50" s="117"/>
      <c r="F50" s="55"/>
      <c r="G50" s="64">
        <f t="shared" si="0"/>
        <v>0</v>
      </c>
      <c r="H50" s="118"/>
    </row>
    <row r="51" spans="1:8">
      <c r="A51" s="29">
        <v>44</v>
      </c>
      <c r="B51" s="29" t="s">
        <v>41</v>
      </c>
      <c r="C51" s="29"/>
      <c r="D51" s="29"/>
      <c r="E51" s="117"/>
      <c r="F51" s="55"/>
      <c r="G51" s="64">
        <f t="shared" si="0"/>
        <v>0</v>
      </c>
      <c r="H51" s="118"/>
    </row>
    <row r="52" spans="1:8">
      <c r="A52" s="29">
        <v>45</v>
      </c>
      <c r="B52" s="29" t="s">
        <v>42</v>
      </c>
      <c r="C52" s="29"/>
      <c r="D52" s="29"/>
      <c r="E52" s="117"/>
      <c r="F52" s="55"/>
      <c r="G52" s="64">
        <f t="shared" si="0"/>
        <v>0</v>
      </c>
      <c r="H52" s="118"/>
    </row>
    <row r="53" spans="1:8">
      <c r="A53" s="29">
        <v>46</v>
      </c>
      <c r="B53" s="29" t="s">
        <v>43</v>
      </c>
      <c r="C53" s="29"/>
      <c r="D53" s="29"/>
      <c r="E53" s="117"/>
      <c r="F53" s="55">
        <v>1243900</v>
      </c>
      <c r="G53" s="64">
        <f t="shared" si="0"/>
        <v>1243900</v>
      </c>
      <c r="H53" s="118"/>
    </row>
    <row r="54" spans="1:8">
      <c r="A54" s="29">
        <v>47</v>
      </c>
      <c r="B54" s="29" t="s">
        <v>44</v>
      </c>
      <c r="C54" s="29"/>
      <c r="D54" s="29"/>
      <c r="E54" s="117"/>
      <c r="F54" s="55"/>
      <c r="G54" s="64">
        <f t="shared" si="0"/>
        <v>0</v>
      </c>
      <c r="H54" s="118"/>
    </row>
    <row r="55" spans="1:8" s="123" customFormat="1">
      <c r="A55" s="119">
        <v>48</v>
      </c>
      <c r="B55" s="63" t="s">
        <v>161</v>
      </c>
      <c r="C55" s="120"/>
      <c r="D55" s="63">
        <v>1100000</v>
      </c>
      <c r="E55" s="121"/>
      <c r="F55" s="57"/>
      <c r="G55" s="64">
        <f t="shared" si="0"/>
        <v>1100000</v>
      </c>
      <c r="H55" s="122"/>
    </row>
    <row r="56" spans="1:8">
      <c r="A56" s="29">
        <v>49</v>
      </c>
      <c r="B56" s="29" t="s">
        <v>45</v>
      </c>
      <c r="C56" s="29"/>
      <c r="D56" s="29"/>
      <c r="E56" s="117"/>
      <c r="F56" s="55"/>
      <c r="G56" s="64">
        <f t="shared" si="0"/>
        <v>0</v>
      </c>
      <c r="H56" s="118"/>
    </row>
    <row r="57" spans="1:8">
      <c r="A57" s="29">
        <v>50</v>
      </c>
      <c r="B57" s="29" t="s">
        <v>46</v>
      </c>
      <c r="C57" s="29"/>
      <c r="D57" s="29"/>
      <c r="E57" s="117"/>
      <c r="F57" s="55"/>
      <c r="G57" s="64">
        <f t="shared" si="0"/>
        <v>0</v>
      </c>
      <c r="H57" s="118"/>
    </row>
    <row r="58" spans="1:8">
      <c r="A58" s="29">
        <v>51</v>
      </c>
      <c r="B58" s="29" t="s">
        <v>47</v>
      </c>
      <c r="C58" s="29"/>
      <c r="D58" s="29"/>
      <c r="E58" s="117"/>
      <c r="F58" s="55"/>
      <c r="G58" s="64">
        <f t="shared" si="0"/>
        <v>0</v>
      </c>
      <c r="H58" s="118"/>
    </row>
    <row r="59" spans="1:8">
      <c r="A59" s="29">
        <v>52</v>
      </c>
      <c r="B59" s="29" t="s">
        <v>48</v>
      </c>
      <c r="C59" s="29"/>
      <c r="D59" s="29"/>
      <c r="E59" s="117"/>
      <c r="F59" s="55"/>
      <c r="G59" s="64">
        <f t="shared" si="0"/>
        <v>0</v>
      </c>
      <c r="H59" s="118"/>
    </row>
    <row r="60" spans="1:8">
      <c r="A60" s="29">
        <v>53</v>
      </c>
      <c r="B60" s="29" t="s">
        <v>49</v>
      </c>
      <c r="C60" s="29"/>
      <c r="D60" s="29"/>
      <c r="E60" s="117"/>
      <c r="F60" s="55">
        <v>1243900</v>
      </c>
      <c r="G60" s="64">
        <f t="shared" si="0"/>
        <v>1243900</v>
      </c>
      <c r="H60" s="118"/>
    </row>
    <row r="61" spans="1:8">
      <c r="A61" s="29">
        <v>54</v>
      </c>
      <c r="B61" s="29" t="s">
        <v>50</v>
      </c>
      <c r="C61" s="29"/>
      <c r="D61" s="29"/>
      <c r="E61" s="117"/>
      <c r="F61" s="55"/>
      <c r="G61" s="64">
        <f t="shared" si="0"/>
        <v>0</v>
      </c>
      <c r="H61" s="118"/>
    </row>
    <row r="62" spans="1:8">
      <c r="A62" s="29">
        <v>55</v>
      </c>
      <c r="B62" s="29" t="s">
        <v>51</v>
      </c>
      <c r="C62" s="29"/>
      <c r="D62" s="29"/>
      <c r="E62" s="117"/>
      <c r="F62" s="55"/>
      <c r="G62" s="64">
        <f t="shared" si="0"/>
        <v>0</v>
      </c>
      <c r="H62" s="118"/>
    </row>
    <row r="63" spans="1:8">
      <c r="A63" s="29">
        <v>56</v>
      </c>
      <c r="B63" s="29" t="s">
        <v>52</v>
      </c>
      <c r="C63" s="29"/>
      <c r="D63" s="29"/>
      <c r="E63" s="117"/>
      <c r="F63" s="55"/>
      <c r="G63" s="64">
        <f t="shared" si="0"/>
        <v>0</v>
      </c>
      <c r="H63" s="118"/>
    </row>
    <row r="64" spans="1:8">
      <c r="A64" s="29">
        <v>57</v>
      </c>
      <c r="B64" s="29" t="s">
        <v>53</v>
      </c>
      <c r="C64" s="29"/>
      <c r="D64" s="29"/>
      <c r="E64" s="117"/>
      <c r="F64" s="55"/>
      <c r="G64" s="64">
        <f t="shared" si="0"/>
        <v>0</v>
      </c>
      <c r="H64" s="118"/>
    </row>
    <row r="65" spans="1:8">
      <c r="A65" s="29">
        <v>58</v>
      </c>
      <c r="B65" s="29" t="s">
        <v>54</v>
      </c>
      <c r="C65" s="29"/>
      <c r="D65" s="29"/>
      <c r="E65" s="117"/>
      <c r="F65" s="55"/>
      <c r="G65" s="64">
        <f t="shared" si="0"/>
        <v>0</v>
      </c>
      <c r="H65" s="118"/>
    </row>
    <row r="66" spans="1:8">
      <c r="A66" s="29">
        <v>59</v>
      </c>
      <c r="B66" s="29" t="s">
        <v>57</v>
      </c>
      <c r="C66" s="29"/>
      <c r="D66" s="29"/>
      <c r="E66" s="117"/>
      <c r="F66" s="55"/>
      <c r="G66" s="64">
        <f t="shared" si="0"/>
        <v>0</v>
      </c>
      <c r="H66" s="118"/>
    </row>
    <row r="67" spans="1:8" ht="27" customHeight="1">
      <c r="A67" s="29">
        <v>60</v>
      </c>
      <c r="B67" s="29" t="s">
        <v>58</v>
      </c>
      <c r="C67" s="29"/>
      <c r="D67" s="29"/>
      <c r="E67" s="117"/>
      <c r="F67" s="55"/>
      <c r="G67" s="64">
        <f t="shared" si="0"/>
        <v>0</v>
      </c>
      <c r="H67" s="118"/>
    </row>
    <row r="68" spans="1:8">
      <c r="A68" s="29">
        <v>61</v>
      </c>
      <c r="B68" s="29" t="s">
        <v>59</v>
      </c>
      <c r="C68" s="29"/>
      <c r="D68" s="29"/>
      <c r="E68" s="117"/>
      <c r="F68" s="55"/>
      <c r="G68" s="64">
        <f t="shared" si="0"/>
        <v>0</v>
      </c>
      <c r="H68" s="118"/>
    </row>
    <row r="69" spans="1:8">
      <c r="A69" s="29">
        <v>62</v>
      </c>
      <c r="B69" s="29" t="s">
        <v>60</v>
      </c>
      <c r="C69" s="29"/>
      <c r="D69" s="29"/>
      <c r="E69" s="124" t="s">
        <v>165</v>
      </c>
      <c r="F69" s="55">
        <v>4837800</v>
      </c>
      <c r="G69" s="64">
        <f t="shared" si="0"/>
        <v>4837800</v>
      </c>
      <c r="H69" s="118"/>
    </row>
    <row r="70" spans="1:8">
      <c r="A70" s="29">
        <v>63</v>
      </c>
      <c r="B70" s="29" t="s">
        <v>61</v>
      </c>
      <c r="C70" s="29"/>
      <c r="D70" s="29"/>
      <c r="E70" s="117"/>
      <c r="F70" s="55"/>
      <c r="G70" s="64">
        <f t="shared" si="0"/>
        <v>0</v>
      </c>
      <c r="H70" s="118"/>
    </row>
    <row r="71" spans="1:8">
      <c r="A71" s="29">
        <v>64</v>
      </c>
      <c r="B71" s="29" t="s">
        <v>62</v>
      </c>
      <c r="C71" s="29"/>
      <c r="D71" s="29"/>
      <c r="E71" s="117"/>
      <c r="F71" s="55"/>
      <c r="G71" s="64">
        <f t="shared" si="0"/>
        <v>0</v>
      </c>
      <c r="H71" s="118"/>
    </row>
    <row r="72" spans="1:8">
      <c r="A72" s="29">
        <v>65</v>
      </c>
      <c r="B72" s="29" t="s">
        <v>63</v>
      </c>
      <c r="C72" s="29"/>
      <c r="D72" s="29"/>
      <c r="E72" s="117"/>
      <c r="F72" s="55"/>
      <c r="G72" s="64">
        <f t="shared" si="0"/>
        <v>0</v>
      </c>
      <c r="H72" s="118"/>
    </row>
    <row r="73" spans="1:8">
      <c r="A73" s="29">
        <v>66</v>
      </c>
      <c r="B73" s="29" t="s">
        <v>64</v>
      </c>
      <c r="C73" s="29"/>
      <c r="D73" s="29"/>
      <c r="E73" s="117"/>
      <c r="F73" s="55"/>
      <c r="G73" s="64">
        <f t="shared" ref="G73:G84" si="1">+D73+F73</f>
        <v>0</v>
      </c>
      <c r="H73" s="118"/>
    </row>
    <row r="74" spans="1:8">
      <c r="A74" s="29">
        <v>67</v>
      </c>
      <c r="B74" s="29" t="s">
        <v>65</v>
      </c>
      <c r="C74" s="29"/>
      <c r="D74" s="29"/>
      <c r="E74" s="117"/>
      <c r="F74" s="55"/>
      <c r="G74" s="64">
        <f t="shared" si="1"/>
        <v>0</v>
      </c>
      <c r="H74" s="118"/>
    </row>
    <row r="75" spans="1:8">
      <c r="A75" s="29">
        <v>68</v>
      </c>
      <c r="B75" s="29" t="s">
        <v>66</v>
      </c>
      <c r="C75" s="29"/>
      <c r="D75" s="29"/>
      <c r="E75" s="117"/>
      <c r="F75" s="55"/>
      <c r="G75" s="64">
        <f t="shared" si="1"/>
        <v>0</v>
      </c>
      <c r="H75" s="118"/>
    </row>
    <row r="76" spans="1:8">
      <c r="A76" s="29">
        <v>69</v>
      </c>
      <c r="B76" s="29" t="s">
        <v>67</v>
      </c>
      <c r="C76" s="29"/>
      <c r="D76" s="29"/>
      <c r="E76" s="117"/>
      <c r="F76" s="55"/>
      <c r="G76" s="64">
        <f t="shared" si="1"/>
        <v>0</v>
      </c>
      <c r="H76" s="118"/>
    </row>
    <row r="77" spans="1:8">
      <c r="A77" s="29">
        <v>70</v>
      </c>
      <c r="B77" s="29" t="s">
        <v>68</v>
      </c>
      <c r="C77" s="29"/>
      <c r="D77" s="29"/>
      <c r="E77" s="117"/>
      <c r="F77" s="55"/>
      <c r="G77" s="64">
        <f t="shared" si="1"/>
        <v>0</v>
      </c>
      <c r="H77" s="118"/>
    </row>
    <row r="78" spans="1:8">
      <c r="A78" s="29">
        <v>71</v>
      </c>
      <c r="B78" s="29" t="s">
        <v>69</v>
      </c>
      <c r="C78" s="29"/>
      <c r="D78" s="29"/>
      <c r="E78" s="117"/>
      <c r="F78" s="55"/>
      <c r="G78" s="64">
        <f t="shared" si="1"/>
        <v>0</v>
      </c>
      <c r="H78" s="118"/>
    </row>
    <row r="79" spans="1:8">
      <c r="A79" s="29">
        <v>72</v>
      </c>
      <c r="B79" s="29" t="s">
        <v>70</v>
      </c>
      <c r="C79" s="29"/>
      <c r="D79" s="29"/>
      <c r="E79" s="117"/>
      <c r="F79" s="55"/>
      <c r="G79" s="64">
        <f t="shared" si="1"/>
        <v>0</v>
      </c>
      <c r="H79" s="118"/>
    </row>
    <row r="80" spans="1:8">
      <c r="A80" s="29">
        <v>73</v>
      </c>
      <c r="B80" s="29" t="s">
        <v>71</v>
      </c>
      <c r="C80" s="29"/>
      <c r="D80" s="29"/>
      <c r="E80" s="117"/>
      <c r="F80" s="55"/>
      <c r="G80" s="64">
        <f t="shared" si="1"/>
        <v>0</v>
      </c>
      <c r="H80" s="118"/>
    </row>
    <row r="81" spans="1:8">
      <c r="A81" s="29">
        <v>74</v>
      </c>
      <c r="B81" s="29" t="s">
        <v>72</v>
      </c>
      <c r="C81" s="29"/>
      <c r="D81" s="29"/>
      <c r="E81" s="117"/>
      <c r="F81" s="55">
        <v>1243900</v>
      </c>
      <c r="G81" s="64">
        <f t="shared" si="1"/>
        <v>1243900</v>
      </c>
      <c r="H81" s="118"/>
    </row>
    <row r="82" spans="1:8">
      <c r="A82" s="29">
        <v>75</v>
      </c>
      <c r="B82" s="29" t="s">
        <v>73</v>
      </c>
      <c r="C82" s="29"/>
      <c r="D82" s="29"/>
      <c r="E82" s="117"/>
      <c r="F82" s="55"/>
      <c r="G82" s="64">
        <f t="shared" si="1"/>
        <v>0</v>
      </c>
      <c r="H82" s="118"/>
    </row>
    <row r="83" spans="1:8">
      <c r="A83" s="29">
        <v>76</v>
      </c>
      <c r="B83" s="29" t="s">
        <v>74</v>
      </c>
      <c r="C83" s="29"/>
      <c r="D83" s="29"/>
      <c r="E83" s="117"/>
      <c r="F83" s="55"/>
      <c r="G83" s="64">
        <f t="shared" si="1"/>
        <v>0</v>
      </c>
      <c r="H83" s="118"/>
    </row>
    <row r="84" spans="1:8">
      <c r="A84" s="29">
        <v>77</v>
      </c>
      <c r="B84" s="29" t="s">
        <v>78</v>
      </c>
      <c r="C84" s="29"/>
      <c r="D84" s="29"/>
      <c r="E84" s="117"/>
      <c r="F84" s="55"/>
      <c r="G84" s="64">
        <f t="shared" si="1"/>
        <v>0</v>
      </c>
      <c r="H84" s="118"/>
    </row>
    <row r="85" spans="1:8" ht="24" customHeight="1"/>
  </sheetData>
  <mergeCells count="8">
    <mergeCell ref="C5:D5"/>
    <mergeCell ref="E5:F5"/>
    <mergeCell ref="G3:G5"/>
    <mergeCell ref="C4:F4"/>
    <mergeCell ref="A3:B6"/>
    <mergeCell ref="C3:F3"/>
    <mergeCell ref="A1:G1"/>
    <mergeCell ref="A2:G2"/>
  </mergeCells>
  <printOptions horizontalCentered="1"/>
  <pageMargins left="0.5" right="0.5" top="0.5" bottom="0.22" header="0.31496062992126" footer="0.22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0.39997558519241921"/>
  </sheetPr>
  <dimension ref="A1:K85"/>
  <sheetViews>
    <sheetView view="pageBreakPreview" zoomScale="90" zoomScaleNormal="100" zoomScaleSheetLayoutView="90" workbookViewId="0">
      <pane xSplit="2" ySplit="4" topLeftCell="C77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15.7109375" style="60" customWidth="1"/>
    <col min="4" max="4" width="20.7109375" style="60" customWidth="1"/>
    <col min="5" max="5" width="15.7109375" style="60" customWidth="1"/>
    <col min="6" max="7" width="20.7109375" style="60" customWidth="1"/>
    <col min="8" max="8" width="18.140625" style="60" bestFit="1" customWidth="1"/>
    <col min="9" max="9" width="17.140625" style="60" bestFit="1" customWidth="1"/>
    <col min="10" max="10" width="13.7109375" style="60" bestFit="1" customWidth="1"/>
    <col min="11" max="16384" width="9" style="60"/>
  </cols>
  <sheetData>
    <row r="1" spans="1:11">
      <c r="A1" s="90" t="s">
        <v>140</v>
      </c>
      <c r="B1" s="90"/>
      <c r="C1" s="90"/>
      <c r="D1" s="90"/>
      <c r="E1" s="90"/>
      <c r="F1" s="90"/>
      <c r="G1" s="90"/>
      <c r="H1" s="92"/>
      <c r="I1" s="92"/>
      <c r="J1" s="92"/>
      <c r="K1" s="92"/>
    </row>
    <row r="2" spans="1:11">
      <c r="A2" s="93" t="s">
        <v>80</v>
      </c>
      <c r="B2" s="93"/>
      <c r="C2" s="93"/>
      <c r="D2" s="93"/>
      <c r="E2" s="93"/>
      <c r="F2" s="93"/>
      <c r="G2" s="93"/>
      <c r="H2" s="95"/>
      <c r="I2" s="95"/>
      <c r="J2" s="95"/>
      <c r="K2" s="95"/>
    </row>
    <row r="3" spans="1:11" s="102" customFormat="1">
      <c r="A3" s="147" t="s">
        <v>75</v>
      </c>
      <c r="B3" s="147"/>
      <c r="C3" s="147" t="s">
        <v>120</v>
      </c>
      <c r="D3" s="147"/>
      <c r="E3" s="147"/>
      <c r="F3" s="147"/>
      <c r="G3" s="129" t="s">
        <v>81</v>
      </c>
      <c r="H3" s="100"/>
      <c r="I3" s="101"/>
      <c r="J3" s="101"/>
    </row>
    <row r="4" spans="1:11" s="102" customFormat="1">
      <c r="A4" s="147"/>
      <c r="B4" s="147"/>
      <c r="C4" s="129" t="s">
        <v>104</v>
      </c>
      <c r="D4" s="129"/>
      <c r="E4" s="129"/>
      <c r="F4" s="129"/>
      <c r="G4" s="129"/>
      <c r="H4" s="100"/>
    </row>
    <row r="5" spans="1:11" s="102" customFormat="1" ht="71.25" customHeight="1">
      <c r="A5" s="147"/>
      <c r="B5" s="147"/>
      <c r="C5" s="129" t="s">
        <v>105</v>
      </c>
      <c r="D5" s="129"/>
      <c r="E5" s="129" t="s">
        <v>106</v>
      </c>
      <c r="F5" s="129"/>
      <c r="G5" s="129"/>
      <c r="H5" s="108"/>
    </row>
    <row r="6" spans="1:11" s="102" customFormat="1">
      <c r="A6" s="147"/>
      <c r="B6" s="147"/>
      <c r="C6" s="59" t="s">
        <v>159</v>
      </c>
      <c r="D6" s="59" t="s">
        <v>77</v>
      </c>
      <c r="E6" s="59" t="s">
        <v>151</v>
      </c>
      <c r="F6" s="59" t="s">
        <v>77</v>
      </c>
      <c r="G6" s="59" t="s">
        <v>77</v>
      </c>
      <c r="H6" s="111"/>
    </row>
    <row r="7" spans="1:11" s="116" customFormat="1">
      <c r="A7" s="112"/>
      <c r="B7" s="113" t="s">
        <v>76</v>
      </c>
      <c r="C7" s="112">
        <f>SUM(C8:C84)</f>
        <v>600</v>
      </c>
      <c r="D7" s="112">
        <f>SUM(D8:D84)</f>
        <v>4100000</v>
      </c>
      <c r="E7" s="112">
        <v>32</v>
      </c>
      <c r="F7" s="112">
        <v>6370000</v>
      </c>
      <c r="G7" s="112">
        <f>SUM(G8:G84)</f>
        <v>10470000</v>
      </c>
      <c r="H7" s="130"/>
    </row>
    <row r="8" spans="1:11">
      <c r="A8" s="29">
        <v>1</v>
      </c>
      <c r="B8" s="29" t="s">
        <v>20</v>
      </c>
      <c r="C8" s="29">
        <v>60</v>
      </c>
      <c r="D8" s="28">
        <v>300000</v>
      </c>
      <c r="E8" s="29">
        <v>1</v>
      </c>
      <c r="F8" s="29">
        <v>33000</v>
      </c>
      <c r="G8" s="64">
        <f>+D8+F8</f>
        <v>333000</v>
      </c>
      <c r="H8" s="118"/>
    </row>
    <row r="9" spans="1:11">
      <c r="A9" s="29">
        <v>2</v>
      </c>
      <c r="B9" s="29" t="s">
        <v>21</v>
      </c>
      <c r="C9" s="29"/>
      <c r="D9" s="28"/>
      <c r="E9" s="29"/>
      <c r="F9" s="29"/>
      <c r="G9" s="64">
        <f t="shared" ref="G9:G72" si="0">+D9+F9</f>
        <v>0</v>
      </c>
      <c r="H9" s="118"/>
    </row>
    <row r="10" spans="1:11">
      <c r="A10" s="29">
        <v>3</v>
      </c>
      <c r="B10" s="29" t="s">
        <v>22</v>
      </c>
      <c r="C10" s="29"/>
      <c r="D10" s="28"/>
      <c r="E10" s="29"/>
      <c r="F10" s="29"/>
      <c r="G10" s="64">
        <f t="shared" si="0"/>
        <v>0</v>
      </c>
      <c r="H10" s="118"/>
    </row>
    <row r="11" spans="1:11">
      <c r="A11" s="29">
        <v>4</v>
      </c>
      <c r="B11" s="29" t="s">
        <v>23</v>
      </c>
      <c r="C11" s="29"/>
      <c r="D11" s="28"/>
      <c r="E11" s="29"/>
      <c r="F11" s="29"/>
      <c r="G11" s="64">
        <f t="shared" si="0"/>
        <v>0</v>
      </c>
      <c r="H11" s="118"/>
    </row>
    <row r="12" spans="1:11">
      <c r="A12" s="29">
        <v>5</v>
      </c>
      <c r="B12" s="29" t="s">
        <v>24</v>
      </c>
      <c r="C12" s="29">
        <v>60</v>
      </c>
      <c r="D12" s="28">
        <v>300000</v>
      </c>
      <c r="E12" s="29">
        <v>2</v>
      </c>
      <c r="F12" s="29">
        <v>40000</v>
      </c>
      <c r="G12" s="64">
        <f t="shared" si="0"/>
        <v>340000</v>
      </c>
      <c r="H12" s="118"/>
    </row>
    <row r="13" spans="1:11">
      <c r="A13" s="29">
        <v>6</v>
      </c>
      <c r="B13" s="29" t="s">
        <v>25</v>
      </c>
      <c r="C13" s="29"/>
      <c r="D13" s="28"/>
      <c r="E13" s="29"/>
      <c r="F13" s="29"/>
      <c r="G13" s="64">
        <f t="shared" si="0"/>
        <v>0</v>
      </c>
      <c r="H13" s="118"/>
    </row>
    <row r="14" spans="1:11">
      <c r="A14" s="29">
        <v>7</v>
      </c>
      <c r="B14" s="29" t="s">
        <v>26</v>
      </c>
      <c r="C14" s="29"/>
      <c r="D14" s="28"/>
      <c r="E14" s="29"/>
      <c r="F14" s="29"/>
      <c r="G14" s="64">
        <f t="shared" si="0"/>
        <v>0</v>
      </c>
      <c r="H14" s="118"/>
    </row>
    <row r="15" spans="1:11">
      <c r="A15" s="29">
        <v>8</v>
      </c>
      <c r="B15" s="29" t="s">
        <v>27</v>
      </c>
      <c r="C15" s="29"/>
      <c r="D15" s="28"/>
      <c r="E15" s="29"/>
      <c r="F15" s="29"/>
      <c r="G15" s="64">
        <f t="shared" si="0"/>
        <v>0</v>
      </c>
      <c r="H15" s="118"/>
    </row>
    <row r="16" spans="1:11">
      <c r="A16" s="29">
        <v>9</v>
      </c>
      <c r="B16" s="29" t="s">
        <v>28</v>
      </c>
      <c r="C16" s="29"/>
      <c r="D16" s="29"/>
      <c r="E16" s="29"/>
      <c r="F16" s="29"/>
      <c r="G16" s="64">
        <f t="shared" si="0"/>
        <v>0</v>
      </c>
      <c r="H16" s="118"/>
    </row>
    <row r="17" spans="1:8">
      <c r="A17" s="29">
        <v>10</v>
      </c>
      <c r="B17" s="29" t="s">
        <v>37</v>
      </c>
      <c r="C17" s="29"/>
      <c r="D17" s="28"/>
      <c r="E17" s="29"/>
      <c r="F17" s="29"/>
      <c r="G17" s="64">
        <f t="shared" si="0"/>
        <v>0</v>
      </c>
      <c r="H17" s="118"/>
    </row>
    <row r="18" spans="1:8">
      <c r="A18" s="29">
        <v>11</v>
      </c>
      <c r="B18" s="29" t="s">
        <v>38</v>
      </c>
      <c r="C18" s="29"/>
      <c r="D18" s="28"/>
      <c r="E18" s="29"/>
      <c r="F18" s="29"/>
      <c r="G18" s="64">
        <f t="shared" si="0"/>
        <v>0</v>
      </c>
      <c r="H18" s="118"/>
    </row>
    <row r="19" spans="1:8">
      <c r="A19" s="29">
        <v>12</v>
      </c>
      <c r="B19" s="29" t="s">
        <v>39</v>
      </c>
      <c r="C19" s="29"/>
      <c r="D19" s="28"/>
      <c r="E19" s="29"/>
      <c r="F19" s="29"/>
      <c r="G19" s="64">
        <f t="shared" si="0"/>
        <v>0</v>
      </c>
      <c r="H19" s="118"/>
    </row>
    <row r="20" spans="1:8">
      <c r="A20" s="29">
        <v>13</v>
      </c>
      <c r="B20" s="29" t="s">
        <v>40</v>
      </c>
      <c r="C20" s="29"/>
      <c r="D20" s="28"/>
      <c r="E20" s="29"/>
      <c r="F20" s="29"/>
      <c r="G20" s="64">
        <f t="shared" si="0"/>
        <v>0</v>
      </c>
      <c r="H20" s="118"/>
    </row>
    <row r="21" spans="1:8">
      <c r="A21" s="29">
        <v>14</v>
      </c>
      <c r="B21" s="29" t="s">
        <v>29</v>
      </c>
      <c r="C21" s="29"/>
      <c r="D21" s="28"/>
      <c r="E21" s="29"/>
      <c r="F21" s="29"/>
      <c r="G21" s="64">
        <f t="shared" si="0"/>
        <v>0</v>
      </c>
      <c r="H21" s="118"/>
    </row>
    <row r="22" spans="1:8">
      <c r="A22" s="29">
        <v>15</v>
      </c>
      <c r="B22" s="29" t="s">
        <v>55</v>
      </c>
      <c r="C22" s="29"/>
      <c r="D22" s="28"/>
      <c r="E22" s="29"/>
      <c r="F22" s="29"/>
      <c r="G22" s="64">
        <f t="shared" si="0"/>
        <v>0</v>
      </c>
      <c r="H22" s="118"/>
    </row>
    <row r="23" spans="1:8">
      <c r="A23" s="29">
        <v>16</v>
      </c>
      <c r="B23" s="29" t="s">
        <v>56</v>
      </c>
      <c r="C23" s="29"/>
      <c r="D23" s="28"/>
      <c r="E23" s="29"/>
      <c r="F23" s="29"/>
      <c r="G23" s="64">
        <f t="shared" si="0"/>
        <v>0</v>
      </c>
      <c r="H23" s="118"/>
    </row>
    <row r="24" spans="1:8">
      <c r="A24" s="29">
        <v>17</v>
      </c>
      <c r="B24" s="29" t="s">
        <v>0</v>
      </c>
      <c r="C24" s="29"/>
      <c r="D24" s="28"/>
      <c r="E24" s="29">
        <v>1</v>
      </c>
      <c r="F24" s="29">
        <v>32000</v>
      </c>
      <c r="G24" s="64">
        <f t="shared" si="0"/>
        <v>32000</v>
      </c>
      <c r="H24" s="118"/>
    </row>
    <row r="25" spans="1:8">
      <c r="A25" s="29">
        <v>18</v>
      </c>
      <c r="B25" s="29" t="s">
        <v>1</v>
      </c>
      <c r="C25" s="29"/>
      <c r="D25" s="28"/>
      <c r="E25" s="29">
        <v>4</v>
      </c>
      <c r="F25" s="29">
        <v>240000</v>
      </c>
      <c r="G25" s="64">
        <f t="shared" si="0"/>
        <v>240000</v>
      </c>
      <c r="H25" s="118"/>
    </row>
    <row r="26" spans="1:8">
      <c r="A26" s="29">
        <v>19</v>
      </c>
      <c r="B26" s="29" t="s">
        <v>2</v>
      </c>
      <c r="C26" s="29">
        <v>60</v>
      </c>
      <c r="D26" s="28">
        <v>300000</v>
      </c>
      <c r="E26" s="29"/>
      <c r="F26" s="29"/>
      <c r="G26" s="64">
        <f t="shared" si="0"/>
        <v>300000</v>
      </c>
      <c r="H26" s="118"/>
    </row>
    <row r="27" spans="1:8">
      <c r="A27" s="29">
        <v>20</v>
      </c>
      <c r="B27" s="29" t="s">
        <v>3</v>
      </c>
      <c r="C27" s="29"/>
      <c r="D27" s="28"/>
      <c r="E27" s="29"/>
      <c r="F27" s="29"/>
      <c r="G27" s="64">
        <f t="shared" si="0"/>
        <v>0</v>
      </c>
      <c r="H27" s="118"/>
    </row>
    <row r="28" spans="1:8">
      <c r="A28" s="29">
        <v>21</v>
      </c>
      <c r="B28" s="29" t="s">
        <v>4</v>
      </c>
      <c r="C28" s="29"/>
      <c r="D28" s="29"/>
      <c r="E28" s="29"/>
      <c r="F28" s="29"/>
      <c r="G28" s="64">
        <f t="shared" si="0"/>
        <v>0</v>
      </c>
      <c r="H28" s="118"/>
    </row>
    <row r="29" spans="1:8">
      <c r="A29" s="29">
        <v>22</v>
      </c>
      <c r="B29" s="29" t="s">
        <v>5</v>
      </c>
      <c r="C29" s="29"/>
      <c r="D29" s="28"/>
      <c r="E29" s="29"/>
      <c r="F29" s="29"/>
      <c r="G29" s="64">
        <f t="shared" si="0"/>
        <v>0</v>
      </c>
      <c r="H29" s="118"/>
    </row>
    <row r="30" spans="1:8">
      <c r="A30" s="29">
        <v>23</v>
      </c>
      <c r="B30" s="29" t="s">
        <v>6</v>
      </c>
      <c r="C30" s="29"/>
      <c r="D30" s="28"/>
      <c r="E30" s="29"/>
      <c r="F30" s="29"/>
      <c r="G30" s="64">
        <f t="shared" si="0"/>
        <v>0</v>
      </c>
      <c r="H30" s="118"/>
    </row>
    <row r="31" spans="1:8">
      <c r="A31" s="29">
        <v>24</v>
      </c>
      <c r="B31" s="29" t="s">
        <v>7</v>
      </c>
      <c r="C31" s="29"/>
      <c r="D31" s="28"/>
      <c r="E31" s="29">
        <v>4</v>
      </c>
      <c r="F31" s="29">
        <v>240000</v>
      </c>
      <c r="G31" s="64">
        <f t="shared" si="0"/>
        <v>240000</v>
      </c>
      <c r="H31" s="118"/>
    </row>
    <row r="32" spans="1:8">
      <c r="A32" s="29">
        <v>25</v>
      </c>
      <c r="B32" s="29" t="s">
        <v>8</v>
      </c>
      <c r="C32" s="29"/>
      <c r="D32" s="28"/>
      <c r="E32" s="29"/>
      <c r="F32" s="29"/>
      <c r="G32" s="64">
        <f t="shared" si="0"/>
        <v>0</v>
      </c>
      <c r="H32" s="118"/>
    </row>
    <row r="33" spans="1:8">
      <c r="A33" s="29">
        <v>26</v>
      </c>
      <c r="B33" s="29" t="s">
        <v>9</v>
      </c>
      <c r="C33" s="29"/>
      <c r="D33" s="28"/>
      <c r="E33" s="29"/>
      <c r="F33" s="29"/>
      <c r="G33" s="64">
        <f t="shared" si="0"/>
        <v>0</v>
      </c>
      <c r="H33" s="118"/>
    </row>
    <row r="34" spans="1:8">
      <c r="A34" s="29">
        <v>27</v>
      </c>
      <c r="B34" s="29" t="s">
        <v>10</v>
      </c>
      <c r="C34" s="29"/>
      <c r="D34" s="28"/>
      <c r="E34" s="29">
        <v>1</v>
      </c>
      <c r="F34" s="29">
        <v>32000</v>
      </c>
      <c r="G34" s="64">
        <f t="shared" si="0"/>
        <v>32000</v>
      </c>
      <c r="H34" s="118"/>
    </row>
    <row r="35" spans="1:8">
      <c r="A35" s="29">
        <v>28</v>
      </c>
      <c r="B35" s="29" t="s">
        <v>11</v>
      </c>
      <c r="C35" s="29">
        <v>60</v>
      </c>
      <c r="D35" s="29">
        <v>300000</v>
      </c>
      <c r="E35" s="29"/>
      <c r="F35" s="29"/>
      <c r="G35" s="64">
        <f t="shared" si="0"/>
        <v>300000</v>
      </c>
      <c r="H35" s="118"/>
    </row>
    <row r="36" spans="1:8">
      <c r="A36" s="29">
        <v>29</v>
      </c>
      <c r="B36" s="29" t="s">
        <v>12</v>
      </c>
      <c r="C36" s="29"/>
      <c r="D36" s="28"/>
      <c r="E36" s="29">
        <v>2</v>
      </c>
      <c r="F36" s="29">
        <v>30000</v>
      </c>
      <c r="G36" s="64">
        <f t="shared" si="0"/>
        <v>30000</v>
      </c>
      <c r="H36" s="118"/>
    </row>
    <row r="37" spans="1:8">
      <c r="A37" s="29">
        <v>30</v>
      </c>
      <c r="B37" s="29" t="s">
        <v>13</v>
      </c>
      <c r="C37" s="29">
        <v>60</v>
      </c>
      <c r="D37" s="29">
        <v>300000</v>
      </c>
      <c r="E37" s="29"/>
      <c r="F37" s="29"/>
      <c r="G37" s="64">
        <f t="shared" si="0"/>
        <v>300000</v>
      </c>
      <c r="H37" s="118"/>
    </row>
    <row r="38" spans="1:8">
      <c r="A38" s="29">
        <v>31</v>
      </c>
      <c r="B38" s="29" t="s">
        <v>14</v>
      </c>
      <c r="C38" s="29"/>
      <c r="D38" s="28"/>
      <c r="E38" s="29"/>
      <c r="F38" s="29"/>
      <c r="G38" s="64">
        <f t="shared" si="0"/>
        <v>0</v>
      </c>
      <c r="H38" s="118"/>
    </row>
    <row r="39" spans="1:8">
      <c r="A39" s="29">
        <v>32</v>
      </c>
      <c r="B39" s="29" t="s">
        <v>15</v>
      </c>
      <c r="C39" s="29"/>
      <c r="D39" s="28"/>
      <c r="E39" s="29"/>
      <c r="F39" s="29"/>
      <c r="G39" s="64">
        <f t="shared" si="0"/>
        <v>0</v>
      </c>
      <c r="H39" s="118"/>
    </row>
    <row r="40" spans="1:8">
      <c r="A40" s="29">
        <v>33</v>
      </c>
      <c r="B40" s="29" t="s">
        <v>16</v>
      </c>
      <c r="C40" s="29"/>
      <c r="D40" s="28"/>
      <c r="E40" s="29"/>
      <c r="F40" s="29"/>
      <c r="G40" s="64">
        <f t="shared" si="0"/>
        <v>0</v>
      </c>
      <c r="H40" s="118"/>
    </row>
    <row r="41" spans="1:8">
      <c r="A41" s="29">
        <v>34</v>
      </c>
      <c r="B41" s="29" t="s">
        <v>17</v>
      </c>
      <c r="C41" s="29"/>
      <c r="D41" s="28"/>
      <c r="E41" s="29"/>
      <c r="F41" s="29"/>
      <c r="G41" s="64">
        <f t="shared" si="0"/>
        <v>0</v>
      </c>
      <c r="H41" s="118"/>
    </row>
    <row r="42" spans="1:8">
      <c r="A42" s="29">
        <v>35</v>
      </c>
      <c r="B42" s="29" t="s">
        <v>18</v>
      </c>
      <c r="C42" s="29"/>
      <c r="D42" s="28"/>
      <c r="E42" s="29"/>
      <c r="F42" s="29"/>
      <c r="G42" s="64">
        <f t="shared" si="0"/>
        <v>0</v>
      </c>
      <c r="H42" s="118"/>
    </row>
    <row r="43" spans="1:8">
      <c r="A43" s="29">
        <v>36</v>
      </c>
      <c r="B43" s="29" t="s">
        <v>19</v>
      </c>
      <c r="C43" s="29"/>
      <c r="D43" s="28"/>
      <c r="E43" s="29">
        <v>1</v>
      </c>
      <c r="F43" s="29">
        <v>20000</v>
      </c>
      <c r="G43" s="64">
        <f t="shared" si="0"/>
        <v>20000</v>
      </c>
      <c r="H43" s="118"/>
    </row>
    <row r="44" spans="1:8">
      <c r="A44" s="29">
        <v>37</v>
      </c>
      <c r="B44" s="29" t="s">
        <v>30</v>
      </c>
      <c r="C44" s="29"/>
      <c r="D44" s="29"/>
      <c r="E44" s="29">
        <v>1</v>
      </c>
      <c r="F44" s="29">
        <v>32000</v>
      </c>
      <c r="G44" s="64">
        <f t="shared" si="0"/>
        <v>32000</v>
      </c>
      <c r="H44" s="118"/>
    </row>
    <row r="45" spans="1:8">
      <c r="A45" s="29">
        <v>38</v>
      </c>
      <c r="B45" s="29" t="s">
        <v>31</v>
      </c>
      <c r="C45" s="29"/>
      <c r="D45" s="28"/>
      <c r="E45" s="29"/>
      <c r="F45" s="29"/>
      <c r="G45" s="64">
        <f t="shared" si="0"/>
        <v>0</v>
      </c>
      <c r="H45" s="118"/>
    </row>
    <row r="46" spans="1:8">
      <c r="A46" s="29">
        <v>39</v>
      </c>
      <c r="B46" s="29" t="s">
        <v>32</v>
      </c>
      <c r="C46" s="29"/>
      <c r="D46" s="28"/>
      <c r="E46" s="29"/>
      <c r="F46" s="29"/>
      <c r="G46" s="64">
        <f t="shared" si="0"/>
        <v>0</v>
      </c>
      <c r="H46" s="118"/>
    </row>
    <row r="47" spans="1:8">
      <c r="A47" s="29">
        <v>40</v>
      </c>
      <c r="B47" s="29" t="s">
        <v>33</v>
      </c>
      <c r="C47" s="29">
        <v>60</v>
      </c>
      <c r="D47" s="29">
        <v>300000</v>
      </c>
      <c r="E47" s="29"/>
      <c r="F47" s="29"/>
      <c r="G47" s="64">
        <f t="shared" si="0"/>
        <v>300000</v>
      </c>
      <c r="H47" s="118"/>
    </row>
    <row r="48" spans="1:8">
      <c r="A48" s="29">
        <v>41</v>
      </c>
      <c r="B48" s="29" t="s">
        <v>34</v>
      </c>
      <c r="C48" s="29">
        <v>60</v>
      </c>
      <c r="D48" s="28">
        <v>300000</v>
      </c>
      <c r="E48" s="29"/>
      <c r="F48" s="29"/>
      <c r="G48" s="64">
        <f t="shared" si="0"/>
        <v>300000</v>
      </c>
      <c r="H48" s="118"/>
    </row>
    <row r="49" spans="1:8" ht="26.25" customHeight="1">
      <c r="A49" s="29">
        <v>42</v>
      </c>
      <c r="B49" s="29" t="s">
        <v>35</v>
      </c>
      <c r="C49" s="29"/>
      <c r="D49" s="28"/>
      <c r="E49" s="29"/>
      <c r="F49" s="29"/>
      <c r="G49" s="64">
        <f t="shared" si="0"/>
        <v>0</v>
      </c>
      <c r="H49" s="118"/>
    </row>
    <row r="50" spans="1:8">
      <c r="A50" s="29">
        <v>43</v>
      </c>
      <c r="B50" s="29" t="s">
        <v>36</v>
      </c>
      <c r="C50" s="29"/>
      <c r="D50" s="28"/>
      <c r="E50" s="29"/>
      <c r="F50" s="29"/>
      <c r="G50" s="64">
        <f t="shared" si="0"/>
        <v>0</v>
      </c>
      <c r="H50" s="118"/>
    </row>
    <row r="51" spans="1:8">
      <c r="A51" s="29">
        <v>44</v>
      </c>
      <c r="B51" s="29" t="s">
        <v>41</v>
      </c>
      <c r="C51" s="29"/>
      <c r="D51" s="28"/>
      <c r="E51" s="29"/>
      <c r="F51" s="29"/>
      <c r="G51" s="64">
        <f t="shared" si="0"/>
        <v>0</v>
      </c>
      <c r="H51" s="118"/>
    </row>
    <row r="52" spans="1:8">
      <c r="A52" s="29">
        <v>45</v>
      </c>
      <c r="B52" s="29" t="s">
        <v>42</v>
      </c>
      <c r="C52" s="29"/>
      <c r="D52" s="28"/>
      <c r="E52" s="29"/>
      <c r="F52" s="29"/>
      <c r="G52" s="64">
        <f t="shared" si="0"/>
        <v>0</v>
      </c>
      <c r="H52" s="118"/>
    </row>
    <row r="53" spans="1:8">
      <c r="A53" s="29">
        <v>46</v>
      </c>
      <c r="B53" s="29" t="s">
        <v>43</v>
      </c>
      <c r="C53" s="29"/>
      <c r="D53" s="28"/>
      <c r="E53" s="29"/>
      <c r="F53" s="29"/>
      <c r="G53" s="64">
        <f t="shared" si="0"/>
        <v>0</v>
      </c>
      <c r="H53" s="118"/>
    </row>
    <row r="54" spans="1:8">
      <c r="A54" s="29">
        <v>47</v>
      </c>
      <c r="B54" s="29" t="s">
        <v>44</v>
      </c>
      <c r="C54" s="29"/>
      <c r="D54" s="28"/>
      <c r="E54" s="29"/>
      <c r="F54" s="29"/>
      <c r="G54" s="64">
        <f t="shared" si="0"/>
        <v>0</v>
      </c>
      <c r="H54" s="118"/>
    </row>
    <row r="55" spans="1:8" s="123" customFormat="1">
      <c r="A55" s="119">
        <v>48</v>
      </c>
      <c r="B55" s="63" t="s">
        <v>161</v>
      </c>
      <c r="C55" s="63"/>
      <c r="D55" s="63">
        <v>950000</v>
      </c>
      <c r="E55" s="63"/>
      <c r="F55" s="63">
        <v>5027000</v>
      </c>
      <c r="G55" s="64">
        <f t="shared" si="0"/>
        <v>5977000</v>
      </c>
      <c r="H55" s="122"/>
    </row>
    <row r="56" spans="1:8">
      <c r="A56" s="29">
        <v>49</v>
      </c>
      <c r="B56" s="29" t="s">
        <v>45</v>
      </c>
      <c r="C56" s="29"/>
      <c r="D56" s="28"/>
      <c r="E56" s="29"/>
      <c r="F56" s="29"/>
      <c r="G56" s="64">
        <f t="shared" si="0"/>
        <v>0</v>
      </c>
      <c r="H56" s="118"/>
    </row>
    <row r="57" spans="1:8">
      <c r="A57" s="29">
        <v>50</v>
      </c>
      <c r="B57" s="29" t="s">
        <v>46</v>
      </c>
      <c r="C57" s="29"/>
      <c r="D57" s="28"/>
      <c r="E57" s="29"/>
      <c r="F57" s="29"/>
      <c r="G57" s="64">
        <f t="shared" si="0"/>
        <v>0</v>
      </c>
      <c r="H57" s="118"/>
    </row>
    <row r="58" spans="1:8">
      <c r="A58" s="29">
        <v>51</v>
      </c>
      <c r="B58" s="29" t="s">
        <v>47</v>
      </c>
      <c r="C58" s="29"/>
      <c r="D58" s="28"/>
      <c r="E58" s="29"/>
      <c r="F58" s="29"/>
      <c r="G58" s="64">
        <f t="shared" si="0"/>
        <v>0</v>
      </c>
      <c r="H58" s="118"/>
    </row>
    <row r="59" spans="1:8">
      <c r="A59" s="29">
        <v>52</v>
      </c>
      <c r="B59" s="29" t="s">
        <v>48</v>
      </c>
      <c r="C59" s="29"/>
      <c r="D59" s="28"/>
      <c r="E59" s="29"/>
      <c r="F59" s="29"/>
      <c r="G59" s="64">
        <f t="shared" si="0"/>
        <v>0</v>
      </c>
      <c r="H59" s="118"/>
    </row>
    <row r="60" spans="1:8">
      <c r="A60" s="29">
        <v>53</v>
      </c>
      <c r="B60" s="29" t="s">
        <v>49</v>
      </c>
      <c r="C60" s="29"/>
      <c r="D60" s="29"/>
      <c r="E60" s="29"/>
      <c r="F60" s="29"/>
      <c r="G60" s="64">
        <f t="shared" si="0"/>
        <v>0</v>
      </c>
      <c r="H60" s="118"/>
    </row>
    <row r="61" spans="1:8">
      <c r="A61" s="29">
        <v>54</v>
      </c>
      <c r="B61" s="29" t="s">
        <v>50</v>
      </c>
      <c r="C61" s="29"/>
      <c r="D61" s="28"/>
      <c r="E61" s="29"/>
      <c r="F61" s="29"/>
      <c r="G61" s="64">
        <f t="shared" si="0"/>
        <v>0</v>
      </c>
      <c r="H61" s="118"/>
    </row>
    <row r="62" spans="1:8">
      <c r="A62" s="29">
        <v>55</v>
      </c>
      <c r="B62" s="29" t="s">
        <v>51</v>
      </c>
      <c r="C62" s="29"/>
      <c r="D62" s="28"/>
      <c r="E62" s="29"/>
      <c r="F62" s="29"/>
      <c r="G62" s="64">
        <f t="shared" si="0"/>
        <v>0</v>
      </c>
      <c r="H62" s="118"/>
    </row>
    <row r="63" spans="1:8">
      <c r="A63" s="29">
        <v>56</v>
      </c>
      <c r="B63" s="29" t="s">
        <v>52</v>
      </c>
      <c r="C63" s="29"/>
      <c r="D63" s="28"/>
      <c r="E63" s="29"/>
      <c r="F63" s="29"/>
      <c r="G63" s="64">
        <f t="shared" si="0"/>
        <v>0</v>
      </c>
      <c r="H63" s="118"/>
    </row>
    <row r="64" spans="1:8">
      <c r="A64" s="29">
        <v>57</v>
      </c>
      <c r="B64" s="29" t="s">
        <v>53</v>
      </c>
      <c r="C64" s="29"/>
      <c r="D64" s="28"/>
      <c r="E64" s="29"/>
      <c r="F64" s="29"/>
      <c r="G64" s="64">
        <f t="shared" si="0"/>
        <v>0</v>
      </c>
      <c r="H64" s="118"/>
    </row>
    <row r="65" spans="1:8">
      <c r="A65" s="29">
        <v>58</v>
      </c>
      <c r="B65" s="29" t="s">
        <v>54</v>
      </c>
      <c r="C65" s="29"/>
      <c r="D65" s="28"/>
      <c r="E65" s="29"/>
      <c r="F65" s="29"/>
      <c r="G65" s="64">
        <f t="shared" si="0"/>
        <v>0</v>
      </c>
      <c r="H65" s="118"/>
    </row>
    <row r="66" spans="1:8">
      <c r="A66" s="29">
        <v>59</v>
      </c>
      <c r="B66" s="29" t="s">
        <v>57</v>
      </c>
      <c r="C66" s="29"/>
      <c r="D66" s="28"/>
      <c r="E66" s="29"/>
      <c r="F66" s="29"/>
      <c r="G66" s="64">
        <f t="shared" si="0"/>
        <v>0</v>
      </c>
      <c r="H66" s="118"/>
    </row>
    <row r="67" spans="1:8" ht="27" customHeight="1">
      <c r="A67" s="29">
        <v>60</v>
      </c>
      <c r="B67" s="29" t="s">
        <v>58</v>
      </c>
      <c r="C67" s="29"/>
      <c r="D67" s="28"/>
      <c r="E67" s="29">
        <v>2</v>
      </c>
      <c r="F67" s="29">
        <v>35000</v>
      </c>
      <c r="G67" s="64">
        <f t="shared" si="0"/>
        <v>35000</v>
      </c>
      <c r="H67" s="118"/>
    </row>
    <row r="68" spans="1:8">
      <c r="A68" s="29">
        <v>61</v>
      </c>
      <c r="B68" s="29" t="s">
        <v>59</v>
      </c>
      <c r="C68" s="29"/>
      <c r="D68" s="28"/>
      <c r="E68" s="29"/>
      <c r="F68" s="29"/>
      <c r="G68" s="64">
        <f t="shared" si="0"/>
        <v>0</v>
      </c>
      <c r="H68" s="118"/>
    </row>
    <row r="69" spans="1:8">
      <c r="A69" s="29">
        <v>62</v>
      </c>
      <c r="B69" s="29" t="s">
        <v>60</v>
      </c>
      <c r="C69" s="29"/>
      <c r="D69" s="28"/>
      <c r="E69" s="29"/>
      <c r="F69" s="29"/>
      <c r="G69" s="64">
        <f t="shared" si="0"/>
        <v>0</v>
      </c>
      <c r="H69" s="118"/>
    </row>
    <row r="70" spans="1:8">
      <c r="A70" s="29">
        <v>63</v>
      </c>
      <c r="B70" s="29" t="s">
        <v>61</v>
      </c>
      <c r="C70" s="29"/>
      <c r="D70" s="28"/>
      <c r="E70" s="29"/>
      <c r="F70" s="29"/>
      <c r="G70" s="64">
        <f t="shared" si="0"/>
        <v>0</v>
      </c>
      <c r="H70" s="118"/>
    </row>
    <row r="71" spans="1:8">
      <c r="A71" s="29">
        <v>64</v>
      </c>
      <c r="B71" s="29" t="s">
        <v>62</v>
      </c>
      <c r="C71" s="29"/>
      <c r="D71" s="28"/>
      <c r="E71" s="29">
        <v>1</v>
      </c>
      <c r="F71" s="29">
        <v>32000</v>
      </c>
      <c r="G71" s="64">
        <f t="shared" si="0"/>
        <v>32000</v>
      </c>
      <c r="H71" s="118"/>
    </row>
    <row r="72" spans="1:8">
      <c r="A72" s="29">
        <v>65</v>
      </c>
      <c r="B72" s="29" t="s">
        <v>63</v>
      </c>
      <c r="C72" s="29"/>
      <c r="D72" s="28"/>
      <c r="E72" s="29"/>
      <c r="F72" s="29"/>
      <c r="G72" s="64">
        <f t="shared" si="0"/>
        <v>0</v>
      </c>
      <c r="H72" s="118"/>
    </row>
    <row r="73" spans="1:8">
      <c r="A73" s="29">
        <v>66</v>
      </c>
      <c r="B73" s="29" t="s">
        <v>64</v>
      </c>
      <c r="C73" s="29">
        <v>60</v>
      </c>
      <c r="D73" s="29">
        <v>450000</v>
      </c>
      <c r="E73" s="29">
        <v>1</v>
      </c>
      <c r="F73" s="29">
        <v>32000</v>
      </c>
      <c r="G73" s="64">
        <f t="shared" ref="G73:G84" si="1">+D73+F73</f>
        <v>482000</v>
      </c>
      <c r="H73" s="118"/>
    </row>
    <row r="74" spans="1:8">
      <c r="A74" s="29">
        <v>67</v>
      </c>
      <c r="B74" s="29" t="s">
        <v>65</v>
      </c>
      <c r="C74" s="29"/>
      <c r="D74" s="28"/>
      <c r="E74" s="29">
        <v>2</v>
      </c>
      <c r="F74" s="29">
        <v>30000</v>
      </c>
      <c r="G74" s="64">
        <f t="shared" si="1"/>
        <v>30000</v>
      </c>
      <c r="H74" s="118"/>
    </row>
    <row r="75" spans="1:8">
      <c r="A75" s="29">
        <v>68</v>
      </c>
      <c r="B75" s="29" t="s">
        <v>66</v>
      </c>
      <c r="C75" s="29"/>
      <c r="D75" s="28"/>
      <c r="E75" s="29"/>
      <c r="F75" s="29"/>
      <c r="G75" s="64">
        <f t="shared" si="1"/>
        <v>0</v>
      </c>
      <c r="H75" s="118"/>
    </row>
    <row r="76" spans="1:8">
      <c r="A76" s="29">
        <v>69</v>
      </c>
      <c r="B76" s="29" t="s">
        <v>67</v>
      </c>
      <c r="C76" s="29">
        <v>60</v>
      </c>
      <c r="D76" s="29">
        <v>300000</v>
      </c>
      <c r="E76" s="29">
        <v>3</v>
      </c>
      <c r="F76" s="29">
        <v>215000</v>
      </c>
      <c r="G76" s="64">
        <f t="shared" si="1"/>
        <v>515000</v>
      </c>
      <c r="H76" s="118"/>
    </row>
    <row r="77" spans="1:8">
      <c r="A77" s="29">
        <v>70</v>
      </c>
      <c r="B77" s="29" t="s">
        <v>68</v>
      </c>
      <c r="C77" s="29"/>
      <c r="D77" s="28"/>
      <c r="E77" s="29">
        <v>1</v>
      </c>
      <c r="F77" s="29">
        <v>25000</v>
      </c>
      <c r="G77" s="64">
        <f t="shared" si="1"/>
        <v>25000</v>
      </c>
      <c r="H77" s="118"/>
    </row>
    <row r="78" spans="1:8">
      <c r="A78" s="29">
        <v>71</v>
      </c>
      <c r="B78" s="29" t="s">
        <v>69</v>
      </c>
      <c r="C78" s="29"/>
      <c r="D78" s="28"/>
      <c r="E78" s="29"/>
      <c r="F78" s="29"/>
      <c r="G78" s="64">
        <f t="shared" si="1"/>
        <v>0</v>
      </c>
      <c r="H78" s="118"/>
    </row>
    <row r="79" spans="1:8">
      <c r="A79" s="29">
        <v>72</v>
      </c>
      <c r="B79" s="29" t="s">
        <v>70</v>
      </c>
      <c r="C79" s="29"/>
      <c r="D79" s="28"/>
      <c r="E79" s="29">
        <v>1</v>
      </c>
      <c r="F79" s="29">
        <v>25000</v>
      </c>
      <c r="G79" s="64">
        <f t="shared" si="1"/>
        <v>25000</v>
      </c>
      <c r="H79" s="118"/>
    </row>
    <row r="80" spans="1:8">
      <c r="A80" s="29">
        <v>73</v>
      </c>
      <c r="B80" s="29" t="s">
        <v>71</v>
      </c>
      <c r="C80" s="29"/>
      <c r="D80" s="28"/>
      <c r="E80" s="29"/>
      <c r="F80" s="29"/>
      <c r="G80" s="64">
        <f t="shared" si="1"/>
        <v>0</v>
      </c>
      <c r="H80" s="118"/>
    </row>
    <row r="81" spans="1:8">
      <c r="A81" s="29">
        <v>74</v>
      </c>
      <c r="B81" s="29" t="s">
        <v>72</v>
      </c>
      <c r="C81" s="29">
        <v>60</v>
      </c>
      <c r="D81" s="29">
        <v>300000</v>
      </c>
      <c r="E81" s="29"/>
      <c r="F81" s="29"/>
      <c r="G81" s="64">
        <f t="shared" si="1"/>
        <v>300000</v>
      </c>
      <c r="H81" s="118"/>
    </row>
    <row r="82" spans="1:8">
      <c r="A82" s="29">
        <v>75</v>
      </c>
      <c r="B82" s="29" t="s">
        <v>73</v>
      </c>
      <c r="C82" s="29"/>
      <c r="D82" s="28"/>
      <c r="E82" s="29">
        <v>1</v>
      </c>
      <c r="F82" s="29">
        <v>20000</v>
      </c>
      <c r="G82" s="64">
        <f t="shared" si="1"/>
        <v>20000</v>
      </c>
      <c r="H82" s="118"/>
    </row>
    <row r="83" spans="1:8">
      <c r="A83" s="29">
        <v>76</v>
      </c>
      <c r="B83" s="29" t="s">
        <v>74</v>
      </c>
      <c r="C83" s="29"/>
      <c r="D83" s="28"/>
      <c r="E83" s="29">
        <v>3</v>
      </c>
      <c r="F83" s="29">
        <v>230000</v>
      </c>
      <c r="G83" s="64">
        <f t="shared" si="1"/>
        <v>230000</v>
      </c>
      <c r="H83" s="118"/>
    </row>
    <row r="84" spans="1:8">
      <c r="A84" s="29">
        <v>77</v>
      </c>
      <c r="B84" s="29" t="s">
        <v>78</v>
      </c>
      <c r="C84" s="29"/>
      <c r="D84" s="28"/>
      <c r="E84" s="29"/>
      <c r="F84" s="29"/>
      <c r="G84" s="64">
        <f t="shared" si="1"/>
        <v>0</v>
      </c>
      <c r="H84" s="118"/>
    </row>
    <row r="85" spans="1:8" ht="24" customHeight="1"/>
  </sheetData>
  <mergeCells count="8">
    <mergeCell ref="G3:G5"/>
    <mergeCell ref="C5:D5"/>
    <mergeCell ref="E5:F5"/>
    <mergeCell ref="C4:F4"/>
    <mergeCell ref="A3:B6"/>
    <mergeCell ref="C3:F3"/>
    <mergeCell ref="A1:G1"/>
    <mergeCell ref="A2:G2"/>
  </mergeCells>
  <printOptions horizontalCentered="1"/>
  <pageMargins left="0.5" right="0.5" top="0.5" bottom="0.22" header="0.31496062992126" footer="0.22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M85"/>
  <sheetViews>
    <sheetView view="pageBreakPreview" zoomScale="80" zoomScaleNormal="100" zoomScaleSheetLayoutView="80" workbookViewId="0">
      <pane xSplit="2" ySplit="4" topLeftCell="C5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15.7109375" style="60" customWidth="1"/>
    <col min="4" max="4" width="20.7109375" style="60" customWidth="1"/>
    <col min="5" max="5" width="15.7109375" style="60" customWidth="1"/>
    <col min="6" max="6" width="20.7109375" style="60" customWidth="1"/>
    <col min="7" max="7" width="15.7109375" style="60" customWidth="1"/>
    <col min="8" max="9" width="20.7109375" style="60" customWidth="1"/>
    <col min="10" max="10" width="18.140625" style="60" bestFit="1" customWidth="1"/>
    <col min="11" max="11" width="17.140625" style="60" bestFit="1" customWidth="1"/>
    <col min="12" max="12" width="13.7109375" style="60" bestFit="1" customWidth="1"/>
    <col min="13" max="16384" width="9" style="60"/>
  </cols>
  <sheetData>
    <row r="1" spans="1:13">
      <c r="A1" s="90" t="s">
        <v>140</v>
      </c>
      <c r="B1" s="90"/>
      <c r="C1" s="90"/>
      <c r="D1" s="90"/>
      <c r="E1" s="90"/>
      <c r="F1" s="90"/>
      <c r="G1" s="90"/>
      <c r="H1" s="90"/>
      <c r="I1" s="90"/>
      <c r="J1" s="92"/>
      <c r="K1" s="92"/>
      <c r="L1" s="92"/>
      <c r="M1" s="92"/>
    </row>
    <row r="2" spans="1:13">
      <c r="A2" s="93" t="s">
        <v>80</v>
      </c>
      <c r="B2" s="93"/>
      <c r="C2" s="93"/>
      <c r="D2" s="93"/>
      <c r="E2" s="93"/>
      <c r="F2" s="93"/>
      <c r="G2" s="93"/>
      <c r="H2" s="93"/>
      <c r="I2" s="93"/>
      <c r="J2" s="95"/>
      <c r="K2" s="95"/>
      <c r="L2" s="95"/>
      <c r="M2" s="95"/>
    </row>
    <row r="3" spans="1:13" s="102" customFormat="1">
      <c r="A3" s="147" t="s">
        <v>75</v>
      </c>
      <c r="B3" s="147"/>
      <c r="C3" s="147" t="s">
        <v>120</v>
      </c>
      <c r="D3" s="147"/>
      <c r="E3" s="147"/>
      <c r="F3" s="147"/>
      <c r="G3" s="147"/>
      <c r="H3" s="147"/>
      <c r="I3" s="129" t="s">
        <v>81</v>
      </c>
      <c r="J3" s="100"/>
      <c r="K3" s="101"/>
      <c r="L3" s="101"/>
    </row>
    <row r="4" spans="1:13" s="102" customFormat="1">
      <c r="A4" s="147"/>
      <c r="B4" s="147"/>
      <c r="C4" s="129" t="s">
        <v>107</v>
      </c>
      <c r="D4" s="129"/>
      <c r="E4" s="129"/>
      <c r="F4" s="129"/>
      <c r="G4" s="129"/>
      <c r="H4" s="129"/>
      <c r="I4" s="129"/>
      <c r="J4" s="100"/>
    </row>
    <row r="5" spans="1:13" s="102" customFormat="1" ht="56.25" customHeight="1">
      <c r="A5" s="147"/>
      <c r="B5" s="147"/>
      <c r="C5" s="129" t="s">
        <v>108</v>
      </c>
      <c r="D5" s="129"/>
      <c r="E5" s="129" t="s">
        <v>137</v>
      </c>
      <c r="F5" s="129"/>
      <c r="G5" s="129" t="s">
        <v>109</v>
      </c>
      <c r="H5" s="129"/>
      <c r="I5" s="129"/>
      <c r="J5" s="108"/>
    </row>
    <row r="6" spans="1:13" s="102" customFormat="1" ht="48">
      <c r="A6" s="147"/>
      <c r="B6" s="147"/>
      <c r="C6" s="59" t="s">
        <v>164</v>
      </c>
      <c r="D6" s="59" t="s">
        <v>77</v>
      </c>
      <c r="E6" s="59" t="s">
        <v>176</v>
      </c>
      <c r="F6" s="59" t="s">
        <v>77</v>
      </c>
      <c r="G6" s="59" t="s">
        <v>175</v>
      </c>
      <c r="H6" s="59" t="s">
        <v>77</v>
      </c>
      <c r="I6" s="59" t="s">
        <v>77</v>
      </c>
      <c r="J6" s="111"/>
    </row>
    <row r="7" spans="1:13" s="116" customFormat="1">
      <c r="A7" s="112"/>
      <c r="B7" s="113" t="s">
        <v>76</v>
      </c>
      <c r="C7" s="148">
        <v>15</v>
      </c>
      <c r="D7" s="112">
        <v>33676100</v>
      </c>
      <c r="E7" s="112">
        <v>5</v>
      </c>
      <c r="F7" s="112">
        <v>2736100</v>
      </c>
      <c r="G7" s="112">
        <v>1</v>
      </c>
      <c r="H7" s="112">
        <v>62517600</v>
      </c>
      <c r="I7" s="112">
        <f>SUM(I8:I84)</f>
        <v>98929800</v>
      </c>
      <c r="J7" s="130"/>
    </row>
    <row r="8" spans="1:13">
      <c r="A8" s="29">
        <v>1</v>
      </c>
      <c r="B8" s="29" t="s">
        <v>20</v>
      </c>
      <c r="C8" s="137">
        <v>2</v>
      </c>
      <c r="D8" s="55">
        <v>5557600</v>
      </c>
      <c r="E8" s="29"/>
      <c r="F8" s="29"/>
      <c r="G8" s="55"/>
      <c r="H8" s="55">
        <v>30000</v>
      </c>
      <c r="I8" s="64">
        <f>+D8+F8+H8</f>
        <v>5587600</v>
      </c>
      <c r="J8" s="118"/>
    </row>
    <row r="9" spans="1:13">
      <c r="A9" s="29">
        <v>2</v>
      </c>
      <c r="B9" s="29" t="s">
        <v>21</v>
      </c>
      <c r="C9" s="137"/>
      <c r="D9" s="55"/>
      <c r="E9" s="29"/>
      <c r="F9" s="29"/>
      <c r="G9" s="55"/>
      <c r="H9" s="55"/>
      <c r="I9" s="64">
        <f t="shared" ref="I9:I72" si="0">+D9+F9+H9</f>
        <v>0</v>
      </c>
      <c r="J9" s="118"/>
    </row>
    <row r="10" spans="1:13">
      <c r="A10" s="29">
        <v>3</v>
      </c>
      <c r="B10" s="29" t="s">
        <v>22</v>
      </c>
      <c r="C10" s="137"/>
      <c r="D10" s="55">
        <v>692600</v>
      </c>
      <c r="E10" s="29"/>
      <c r="F10" s="29"/>
      <c r="G10" s="55"/>
      <c r="H10" s="55">
        <v>10000</v>
      </c>
      <c r="I10" s="64">
        <f t="shared" si="0"/>
        <v>702600</v>
      </c>
      <c r="J10" s="118"/>
    </row>
    <row r="11" spans="1:13">
      <c r="A11" s="29">
        <v>4</v>
      </c>
      <c r="B11" s="29" t="s">
        <v>23</v>
      </c>
      <c r="C11" s="137"/>
      <c r="D11" s="55"/>
      <c r="E11" s="29"/>
      <c r="F11" s="29"/>
      <c r="G11" s="55"/>
      <c r="H11" s="55">
        <v>10000</v>
      </c>
      <c r="I11" s="64">
        <f t="shared" si="0"/>
        <v>10000</v>
      </c>
      <c r="J11" s="118"/>
    </row>
    <row r="12" spans="1:13">
      <c r="A12" s="29">
        <v>5</v>
      </c>
      <c r="B12" s="29" t="s">
        <v>24</v>
      </c>
      <c r="C12" s="137">
        <v>1</v>
      </c>
      <c r="D12" s="55">
        <v>1435000</v>
      </c>
      <c r="E12" s="29"/>
      <c r="F12" s="29"/>
      <c r="G12" s="55"/>
      <c r="H12" s="55">
        <v>20000</v>
      </c>
      <c r="I12" s="64">
        <f t="shared" si="0"/>
        <v>1455000</v>
      </c>
      <c r="J12" s="118"/>
    </row>
    <row r="13" spans="1:13">
      <c r="A13" s="29">
        <v>6</v>
      </c>
      <c r="B13" s="29" t="s">
        <v>25</v>
      </c>
      <c r="C13" s="137"/>
      <c r="D13" s="55"/>
      <c r="E13" s="29"/>
      <c r="F13" s="29"/>
      <c r="G13" s="55"/>
      <c r="H13" s="55">
        <v>10000</v>
      </c>
      <c r="I13" s="64">
        <f t="shared" si="0"/>
        <v>10000</v>
      </c>
      <c r="J13" s="118"/>
    </row>
    <row r="14" spans="1:13">
      <c r="A14" s="29">
        <v>7</v>
      </c>
      <c r="B14" s="29" t="s">
        <v>26</v>
      </c>
      <c r="C14" s="137"/>
      <c r="D14" s="55">
        <v>225000</v>
      </c>
      <c r="E14" s="29"/>
      <c r="F14" s="29"/>
      <c r="G14" s="55"/>
      <c r="H14" s="55">
        <v>20000</v>
      </c>
      <c r="I14" s="64">
        <f t="shared" si="0"/>
        <v>245000</v>
      </c>
      <c r="J14" s="118"/>
    </row>
    <row r="15" spans="1:13">
      <c r="A15" s="29">
        <v>8</v>
      </c>
      <c r="B15" s="29" t="s">
        <v>27</v>
      </c>
      <c r="C15" s="137"/>
      <c r="D15" s="55"/>
      <c r="E15" s="29"/>
      <c r="F15" s="29"/>
      <c r="G15" s="55"/>
      <c r="H15" s="55"/>
      <c r="I15" s="64">
        <f t="shared" si="0"/>
        <v>0</v>
      </c>
      <c r="J15" s="118"/>
    </row>
    <row r="16" spans="1:13">
      <c r="A16" s="29">
        <v>9</v>
      </c>
      <c r="B16" s="29" t="s">
        <v>28</v>
      </c>
      <c r="C16" s="137">
        <v>1</v>
      </c>
      <c r="D16" s="55">
        <v>4135000</v>
      </c>
      <c r="E16" s="29"/>
      <c r="F16" s="29"/>
      <c r="G16" s="55"/>
      <c r="H16" s="55">
        <v>20000</v>
      </c>
      <c r="I16" s="64">
        <f t="shared" si="0"/>
        <v>4155000</v>
      </c>
      <c r="J16" s="118"/>
    </row>
    <row r="17" spans="1:10">
      <c r="A17" s="29">
        <v>10</v>
      </c>
      <c r="B17" s="29" t="s">
        <v>37</v>
      </c>
      <c r="C17" s="137"/>
      <c r="D17" s="55"/>
      <c r="E17" s="29"/>
      <c r="F17" s="29"/>
      <c r="G17" s="55"/>
      <c r="H17" s="55">
        <v>10000</v>
      </c>
      <c r="I17" s="64">
        <f t="shared" si="0"/>
        <v>10000</v>
      </c>
      <c r="J17" s="118"/>
    </row>
    <row r="18" spans="1:10">
      <c r="A18" s="29">
        <v>11</v>
      </c>
      <c r="B18" s="29" t="s">
        <v>38</v>
      </c>
      <c r="C18" s="137"/>
      <c r="D18" s="55"/>
      <c r="E18" s="29"/>
      <c r="F18" s="29"/>
      <c r="G18" s="55"/>
      <c r="H18" s="136"/>
      <c r="I18" s="64">
        <f t="shared" si="0"/>
        <v>0</v>
      </c>
      <c r="J18" s="118"/>
    </row>
    <row r="19" spans="1:10">
      <c r="A19" s="29">
        <v>12</v>
      </c>
      <c r="B19" s="29" t="s">
        <v>39</v>
      </c>
      <c r="C19" s="137"/>
      <c r="D19" s="55"/>
      <c r="E19" s="29"/>
      <c r="F19" s="29"/>
      <c r="G19" s="55"/>
      <c r="H19" s="55">
        <v>10000</v>
      </c>
      <c r="I19" s="64">
        <f t="shared" si="0"/>
        <v>10000</v>
      </c>
      <c r="J19" s="118"/>
    </row>
    <row r="20" spans="1:10">
      <c r="A20" s="29">
        <v>13</v>
      </c>
      <c r="B20" s="29" t="s">
        <v>40</v>
      </c>
      <c r="C20" s="137"/>
      <c r="D20" s="55"/>
      <c r="E20" s="29"/>
      <c r="F20" s="29"/>
      <c r="G20" s="55"/>
      <c r="H20" s="55"/>
      <c r="I20" s="64">
        <f t="shared" si="0"/>
        <v>0</v>
      </c>
      <c r="J20" s="118"/>
    </row>
    <row r="21" spans="1:10">
      <c r="A21" s="29">
        <v>14</v>
      </c>
      <c r="B21" s="29" t="s">
        <v>29</v>
      </c>
      <c r="C21" s="137"/>
      <c r="D21" s="55"/>
      <c r="E21" s="29"/>
      <c r="F21" s="29"/>
      <c r="G21" s="55"/>
      <c r="H21" s="55">
        <v>10000</v>
      </c>
      <c r="I21" s="64">
        <f t="shared" si="0"/>
        <v>10000</v>
      </c>
      <c r="J21" s="118"/>
    </row>
    <row r="22" spans="1:10">
      <c r="A22" s="29">
        <v>15</v>
      </c>
      <c r="B22" s="29" t="s">
        <v>55</v>
      </c>
      <c r="C22" s="137"/>
      <c r="D22" s="55"/>
      <c r="E22" s="29"/>
      <c r="F22" s="29"/>
      <c r="G22" s="55"/>
      <c r="H22" s="55">
        <v>10000</v>
      </c>
      <c r="I22" s="64">
        <f t="shared" si="0"/>
        <v>10000</v>
      </c>
      <c r="J22" s="118"/>
    </row>
    <row r="23" spans="1:10">
      <c r="A23" s="29">
        <v>16</v>
      </c>
      <c r="B23" s="29" t="s">
        <v>56</v>
      </c>
      <c r="C23" s="137"/>
      <c r="D23" s="55"/>
      <c r="E23" s="29"/>
      <c r="F23" s="29"/>
      <c r="G23" s="55"/>
      <c r="H23" s="55"/>
      <c r="I23" s="64">
        <f t="shared" si="0"/>
        <v>0</v>
      </c>
      <c r="J23" s="118"/>
    </row>
    <row r="24" spans="1:10">
      <c r="A24" s="29">
        <v>17</v>
      </c>
      <c r="B24" s="29" t="s">
        <v>0</v>
      </c>
      <c r="C24" s="137"/>
      <c r="D24" s="55">
        <v>225000</v>
      </c>
      <c r="E24" s="29"/>
      <c r="F24" s="29"/>
      <c r="G24" s="55"/>
      <c r="H24" s="55">
        <v>20000</v>
      </c>
      <c r="I24" s="64">
        <f t="shared" si="0"/>
        <v>245000</v>
      </c>
      <c r="J24" s="118"/>
    </row>
    <row r="25" spans="1:10">
      <c r="A25" s="29">
        <v>18</v>
      </c>
      <c r="B25" s="29" t="s">
        <v>1</v>
      </c>
      <c r="C25" s="137">
        <v>1</v>
      </c>
      <c r="D25" s="55">
        <v>435000</v>
      </c>
      <c r="E25" s="29"/>
      <c r="F25" s="29"/>
      <c r="G25" s="55"/>
      <c r="H25" s="55">
        <v>20000</v>
      </c>
      <c r="I25" s="64">
        <f t="shared" si="0"/>
        <v>455000</v>
      </c>
      <c r="J25" s="118"/>
    </row>
    <row r="26" spans="1:10">
      <c r="A26" s="29">
        <v>19</v>
      </c>
      <c r="B26" s="29" t="s">
        <v>2</v>
      </c>
      <c r="C26" s="137"/>
      <c r="D26" s="55">
        <v>225000</v>
      </c>
      <c r="E26" s="29"/>
      <c r="F26" s="29"/>
      <c r="G26" s="55"/>
      <c r="H26" s="55">
        <v>20000</v>
      </c>
      <c r="I26" s="64">
        <f t="shared" si="0"/>
        <v>245000</v>
      </c>
      <c r="J26" s="118"/>
    </row>
    <row r="27" spans="1:10">
      <c r="A27" s="29">
        <v>20</v>
      </c>
      <c r="B27" s="29" t="s">
        <v>3</v>
      </c>
      <c r="C27" s="137"/>
      <c r="D27" s="55"/>
      <c r="E27" s="29"/>
      <c r="F27" s="29"/>
      <c r="G27" s="55"/>
      <c r="H27" s="55"/>
      <c r="I27" s="64">
        <f t="shared" si="0"/>
        <v>0</v>
      </c>
      <c r="J27" s="118"/>
    </row>
    <row r="28" spans="1:10">
      <c r="A28" s="29">
        <v>21</v>
      </c>
      <c r="B28" s="29" t="s">
        <v>4</v>
      </c>
      <c r="C28" s="137"/>
      <c r="D28" s="55">
        <v>225000</v>
      </c>
      <c r="E28" s="29"/>
      <c r="F28" s="29"/>
      <c r="G28" s="55"/>
      <c r="H28" s="55">
        <v>20000</v>
      </c>
      <c r="I28" s="64">
        <f t="shared" si="0"/>
        <v>245000</v>
      </c>
      <c r="J28" s="118"/>
    </row>
    <row r="29" spans="1:10">
      <c r="A29" s="29">
        <v>22</v>
      </c>
      <c r="B29" s="29" t="s">
        <v>5</v>
      </c>
      <c r="C29" s="137"/>
      <c r="D29" s="55">
        <v>225000</v>
      </c>
      <c r="E29" s="29"/>
      <c r="F29" s="29"/>
      <c r="G29" s="55"/>
      <c r="H29" s="55">
        <v>10000</v>
      </c>
      <c r="I29" s="64">
        <f t="shared" si="0"/>
        <v>235000</v>
      </c>
      <c r="J29" s="118"/>
    </row>
    <row r="30" spans="1:10">
      <c r="A30" s="29">
        <v>23</v>
      </c>
      <c r="B30" s="29" t="s">
        <v>6</v>
      </c>
      <c r="C30" s="137"/>
      <c r="D30" s="55"/>
      <c r="E30" s="29"/>
      <c r="F30" s="29"/>
      <c r="G30" s="55"/>
      <c r="H30" s="55"/>
      <c r="I30" s="64">
        <f t="shared" si="0"/>
        <v>0</v>
      </c>
      <c r="J30" s="118"/>
    </row>
    <row r="31" spans="1:10">
      <c r="A31" s="29">
        <v>24</v>
      </c>
      <c r="B31" s="29" t="s">
        <v>7</v>
      </c>
      <c r="C31" s="137"/>
      <c r="D31" s="55"/>
      <c r="E31" s="29"/>
      <c r="F31" s="29"/>
      <c r="G31" s="55"/>
      <c r="H31" s="55">
        <v>10000</v>
      </c>
      <c r="I31" s="64">
        <f t="shared" si="0"/>
        <v>10000</v>
      </c>
      <c r="J31" s="118"/>
    </row>
    <row r="32" spans="1:10">
      <c r="A32" s="29">
        <v>25</v>
      </c>
      <c r="B32" s="29" t="s">
        <v>8</v>
      </c>
      <c r="C32" s="137"/>
      <c r="D32" s="55"/>
      <c r="E32" s="29"/>
      <c r="F32" s="29"/>
      <c r="G32" s="55"/>
      <c r="H32" s="55"/>
      <c r="I32" s="64">
        <f t="shared" si="0"/>
        <v>0</v>
      </c>
      <c r="J32" s="118"/>
    </row>
    <row r="33" spans="1:10">
      <c r="A33" s="29">
        <v>26</v>
      </c>
      <c r="B33" s="29" t="s">
        <v>9</v>
      </c>
      <c r="C33" s="137"/>
      <c r="D33" s="55"/>
      <c r="E33" s="29"/>
      <c r="F33" s="29"/>
      <c r="G33" s="55"/>
      <c r="H33" s="55"/>
      <c r="I33" s="64">
        <f t="shared" si="0"/>
        <v>0</v>
      </c>
      <c r="J33" s="118"/>
    </row>
    <row r="34" spans="1:10">
      <c r="A34" s="29">
        <v>27</v>
      </c>
      <c r="B34" s="29" t="s">
        <v>10</v>
      </c>
      <c r="C34" s="137"/>
      <c r="D34" s="55">
        <v>225000</v>
      </c>
      <c r="E34" s="29"/>
      <c r="F34" s="29"/>
      <c r="G34" s="55"/>
      <c r="H34" s="55">
        <v>20000</v>
      </c>
      <c r="I34" s="64">
        <f t="shared" si="0"/>
        <v>245000</v>
      </c>
      <c r="J34" s="118"/>
    </row>
    <row r="35" spans="1:10">
      <c r="A35" s="29">
        <v>28</v>
      </c>
      <c r="B35" s="29" t="s">
        <v>11</v>
      </c>
      <c r="C35" s="137"/>
      <c r="D35" s="55">
        <v>450000</v>
      </c>
      <c r="E35" s="29"/>
      <c r="F35" s="29"/>
      <c r="G35" s="55"/>
      <c r="H35" s="55">
        <v>30000</v>
      </c>
      <c r="I35" s="64">
        <f t="shared" si="0"/>
        <v>480000</v>
      </c>
      <c r="J35" s="118"/>
    </row>
    <row r="36" spans="1:10">
      <c r="A36" s="29">
        <v>29</v>
      </c>
      <c r="B36" s="29" t="s">
        <v>12</v>
      </c>
      <c r="C36" s="137"/>
      <c r="D36" s="55"/>
      <c r="E36" s="29"/>
      <c r="F36" s="29"/>
      <c r="G36" s="55"/>
      <c r="H36" s="55"/>
      <c r="I36" s="64">
        <f t="shared" si="0"/>
        <v>0</v>
      </c>
      <c r="J36" s="118"/>
    </row>
    <row r="37" spans="1:10">
      <c r="A37" s="29">
        <v>30</v>
      </c>
      <c r="B37" s="29" t="s">
        <v>13</v>
      </c>
      <c r="C37" s="137">
        <v>1</v>
      </c>
      <c r="D37" s="55">
        <v>2135000</v>
      </c>
      <c r="E37" s="29"/>
      <c r="F37" s="29"/>
      <c r="G37" s="55"/>
      <c r="H37" s="55">
        <v>20000</v>
      </c>
      <c r="I37" s="64">
        <f t="shared" si="0"/>
        <v>2155000</v>
      </c>
      <c r="J37" s="118"/>
    </row>
    <row r="38" spans="1:10">
      <c r="A38" s="29">
        <v>31</v>
      </c>
      <c r="B38" s="29" t="s">
        <v>14</v>
      </c>
      <c r="C38" s="137"/>
      <c r="D38" s="55"/>
      <c r="E38" s="29"/>
      <c r="F38" s="29"/>
      <c r="G38" s="55"/>
      <c r="H38" s="55"/>
      <c r="I38" s="64">
        <f t="shared" si="0"/>
        <v>0</v>
      </c>
      <c r="J38" s="118"/>
    </row>
    <row r="39" spans="1:10">
      <c r="A39" s="29">
        <v>32</v>
      </c>
      <c r="B39" s="29" t="s">
        <v>15</v>
      </c>
      <c r="C39" s="137"/>
      <c r="D39" s="55"/>
      <c r="E39" s="29"/>
      <c r="F39" s="29"/>
      <c r="G39" s="55"/>
      <c r="H39" s="55">
        <v>10000</v>
      </c>
      <c r="I39" s="64">
        <f t="shared" si="0"/>
        <v>10000</v>
      </c>
      <c r="J39" s="118"/>
    </row>
    <row r="40" spans="1:10">
      <c r="A40" s="29">
        <v>33</v>
      </c>
      <c r="B40" s="29" t="s">
        <v>16</v>
      </c>
      <c r="C40" s="137"/>
      <c r="D40" s="55"/>
      <c r="E40" s="29"/>
      <c r="F40" s="29"/>
      <c r="G40" s="55"/>
      <c r="H40" s="55">
        <v>10000</v>
      </c>
      <c r="I40" s="64">
        <f t="shared" si="0"/>
        <v>10000</v>
      </c>
      <c r="J40" s="118"/>
    </row>
    <row r="41" spans="1:10">
      <c r="A41" s="29">
        <v>34</v>
      </c>
      <c r="B41" s="29" t="s">
        <v>17</v>
      </c>
      <c r="C41" s="137"/>
      <c r="D41" s="55"/>
      <c r="E41" s="29"/>
      <c r="F41" s="29"/>
      <c r="G41" s="55"/>
      <c r="H41" s="55">
        <v>10000</v>
      </c>
      <c r="I41" s="64">
        <f t="shared" si="0"/>
        <v>10000</v>
      </c>
      <c r="J41" s="118"/>
    </row>
    <row r="42" spans="1:10">
      <c r="A42" s="29">
        <v>35</v>
      </c>
      <c r="B42" s="29" t="s">
        <v>18</v>
      </c>
      <c r="C42" s="137"/>
      <c r="D42" s="55"/>
      <c r="E42" s="29"/>
      <c r="F42" s="29"/>
      <c r="G42" s="55"/>
      <c r="H42" s="55">
        <v>10000</v>
      </c>
      <c r="I42" s="64">
        <f t="shared" si="0"/>
        <v>10000</v>
      </c>
      <c r="J42" s="118"/>
    </row>
    <row r="43" spans="1:10">
      <c r="A43" s="29">
        <v>36</v>
      </c>
      <c r="B43" s="29" t="s">
        <v>19</v>
      </c>
      <c r="C43" s="137"/>
      <c r="D43" s="55"/>
      <c r="E43" s="29"/>
      <c r="F43" s="29"/>
      <c r="G43" s="55"/>
      <c r="H43" s="55">
        <v>10000</v>
      </c>
      <c r="I43" s="64">
        <f t="shared" si="0"/>
        <v>10000</v>
      </c>
      <c r="J43" s="118"/>
    </row>
    <row r="44" spans="1:10">
      <c r="A44" s="29">
        <v>37</v>
      </c>
      <c r="B44" s="29" t="s">
        <v>30</v>
      </c>
      <c r="C44" s="137">
        <v>1</v>
      </c>
      <c r="D44" s="55">
        <v>1485000</v>
      </c>
      <c r="E44" s="29"/>
      <c r="F44" s="29"/>
      <c r="G44" s="55"/>
      <c r="H44" s="55">
        <v>20000</v>
      </c>
      <c r="I44" s="64">
        <f t="shared" si="0"/>
        <v>1505000</v>
      </c>
      <c r="J44" s="118"/>
    </row>
    <row r="45" spans="1:10">
      <c r="A45" s="29">
        <v>38</v>
      </c>
      <c r="B45" s="29" t="s">
        <v>31</v>
      </c>
      <c r="C45" s="137"/>
      <c r="D45" s="55"/>
      <c r="E45" s="29"/>
      <c r="F45" s="29"/>
      <c r="G45" s="55"/>
      <c r="H45" s="55"/>
      <c r="I45" s="64">
        <f t="shared" si="0"/>
        <v>0</v>
      </c>
      <c r="J45" s="118"/>
    </row>
    <row r="46" spans="1:10">
      <c r="A46" s="29">
        <v>39</v>
      </c>
      <c r="B46" s="29" t="s">
        <v>32</v>
      </c>
      <c r="C46" s="137"/>
      <c r="D46" s="55"/>
      <c r="E46" s="29"/>
      <c r="F46" s="29"/>
      <c r="G46" s="55"/>
      <c r="H46" s="55"/>
      <c r="I46" s="64">
        <f t="shared" si="0"/>
        <v>0</v>
      </c>
      <c r="J46" s="118"/>
    </row>
    <row r="47" spans="1:10">
      <c r="A47" s="29">
        <v>40</v>
      </c>
      <c r="B47" s="29" t="s">
        <v>33</v>
      </c>
      <c r="C47" s="137">
        <v>1</v>
      </c>
      <c r="D47" s="55">
        <v>635000</v>
      </c>
      <c r="E47" s="29"/>
      <c r="F47" s="29"/>
      <c r="G47" s="55"/>
      <c r="H47" s="55">
        <v>20000</v>
      </c>
      <c r="I47" s="64">
        <f t="shared" si="0"/>
        <v>655000</v>
      </c>
      <c r="J47" s="118"/>
    </row>
    <row r="48" spans="1:10">
      <c r="A48" s="29">
        <v>41</v>
      </c>
      <c r="B48" s="29" t="s">
        <v>34</v>
      </c>
      <c r="C48" s="137">
        <v>1</v>
      </c>
      <c r="D48" s="55">
        <v>335000</v>
      </c>
      <c r="E48" s="29"/>
      <c r="F48" s="29"/>
      <c r="G48" s="55"/>
      <c r="H48" s="55">
        <v>10000</v>
      </c>
      <c r="I48" s="64">
        <f t="shared" si="0"/>
        <v>345000</v>
      </c>
      <c r="J48" s="118"/>
    </row>
    <row r="49" spans="1:10" ht="26.25" customHeight="1">
      <c r="A49" s="29">
        <v>42</v>
      </c>
      <c r="B49" s="29" t="s">
        <v>35</v>
      </c>
      <c r="C49" s="137">
        <v>1</v>
      </c>
      <c r="D49" s="55">
        <v>2300000</v>
      </c>
      <c r="E49" s="29"/>
      <c r="F49" s="29"/>
      <c r="G49" s="55"/>
      <c r="H49" s="55">
        <v>20000</v>
      </c>
      <c r="I49" s="64">
        <f t="shared" si="0"/>
        <v>2320000</v>
      </c>
      <c r="J49" s="118"/>
    </row>
    <row r="50" spans="1:10">
      <c r="A50" s="29">
        <v>43</v>
      </c>
      <c r="B50" s="29" t="s">
        <v>36</v>
      </c>
      <c r="C50" s="137"/>
      <c r="D50" s="55"/>
      <c r="E50" s="29"/>
      <c r="F50" s="29"/>
      <c r="G50" s="55"/>
      <c r="H50" s="55"/>
      <c r="I50" s="64">
        <f t="shared" si="0"/>
        <v>0</v>
      </c>
      <c r="J50" s="118"/>
    </row>
    <row r="51" spans="1:10">
      <c r="A51" s="29">
        <v>44</v>
      </c>
      <c r="B51" s="29" t="s">
        <v>41</v>
      </c>
      <c r="C51" s="137"/>
      <c r="D51" s="55"/>
      <c r="E51" s="29"/>
      <c r="F51" s="29"/>
      <c r="G51" s="55"/>
      <c r="H51" s="55">
        <v>10000</v>
      </c>
      <c r="I51" s="64">
        <f t="shared" si="0"/>
        <v>10000</v>
      </c>
      <c r="J51" s="118"/>
    </row>
    <row r="52" spans="1:10">
      <c r="A52" s="29">
        <v>45</v>
      </c>
      <c r="B52" s="29" t="s">
        <v>42</v>
      </c>
      <c r="C52" s="137"/>
      <c r="D52" s="55"/>
      <c r="E52" s="29"/>
      <c r="F52" s="29"/>
      <c r="G52" s="55"/>
      <c r="H52" s="55"/>
      <c r="I52" s="64">
        <f t="shared" si="0"/>
        <v>0</v>
      </c>
      <c r="J52" s="118"/>
    </row>
    <row r="53" spans="1:10">
      <c r="A53" s="29">
        <v>46</v>
      </c>
      <c r="B53" s="29" t="s">
        <v>43</v>
      </c>
      <c r="C53" s="137"/>
      <c r="D53" s="55">
        <v>842600</v>
      </c>
      <c r="E53" s="29"/>
      <c r="F53" s="29"/>
      <c r="G53" s="55"/>
      <c r="H53" s="55">
        <v>10000</v>
      </c>
      <c r="I53" s="64">
        <f t="shared" si="0"/>
        <v>852600</v>
      </c>
      <c r="J53" s="118"/>
    </row>
    <row r="54" spans="1:10">
      <c r="A54" s="29">
        <v>47</v>
      </c>
      <c r="B54" s="29" t="s">
        <v>44</v>
      </c>
      <c r="C54" s="137"/>
      <c r="D54" s="55"/>
      <c r="E54" s="29"/>
      <c r="F54" s="29"/>
      <c r="G54" s="55"/>
      <c r="H54" s="55"/>
      <c r="I54" s="64">
        <f t="shared" si="0"/>
        <v>0</v>
      </c>
      <c r="J54" s="118"/>
    </row>
    <row r="55" spans="1:10" s="123" customFormat="1">
      <c r="A55" s="119">
        <v>48</v>
      </c>
      <c r="B55" s="63" t="s">
        <v>161</v>
      </c>
      <c r="C55" s="138"/>
      <c r="D55" s="57"/>
      <c r="E55" s="63">
        <v>5</v>
      </c>
      <c r="F55" s="55">
        <v>2736100</v>
      </c>
      <c r="G55" s="57">
        <v>1</v>
      </c>
      <c r="H55" s="57">
        <v>61907600</v>
      </c>
      <c r="I55" s="64">
        <f t="shared" si="0"/>
        <v>64643700</v>
      </c>
      <c r="J55" s="122"/>
    </row>
    <row r="56" spans="1:10">
      <c r="A56" s="29">
        <v>49</v>
      </c>
      <c r="B56" s="29" t="s">
        <v>45</v>
      </c>
      <c r="C56" s="137"/>
      <c r="D56" s="55"/>
      <c r="E56" s="29"/>
      <c r="F56" s="29"/>
      <c r="G56" s="55"/>
      <c r="H56" s="55"/>
      <c r="I56" s="64">
        <f t="shared" si="0"/>
        <v>0</v>
      </c>
      <c r="J56" s="118"/>
    </row>
    <row r="57" spans="1:10">
      <c r="A57" s="29">
        <v>50</v>
      </c>
      <c r="B57" s="29" t="s">
        <v>46</v>
      </c>
      <c r="C57" s="137"/>
      <c r="D57" s="55"/>
      <c r="E57" s="29"/>
      <c r="F57" s="29"/>
      <c r="G57" s="55"/>
      <c r="H57" s="55"/>
      <c r="I57" s="64">
        <f t="shared" si="0"/>
        <v>0</v>
      </c>
      <c r="J57" s="118"/>
    </row>
    <row r="58" spans="1:10">
      <c r="A58" s="29">
        <v>51</v>
      </c>
      <c r="B58" s="29" t="s">
        <v>47</v>
      </c>
      <c r="C58" s="137"/>
      <c r="D58" s="55"/>
      <c r="E58" s="29"/>
      <c r="F58" s="29"/>
      <c r="G58" s="55"/>
      <c r="H58" s="55"/>
      <c r="I58" s="64">
        <f t="shared" si="0"/>
        <v>0</v>
      </c>
      <c r="J58" s="118"/>
    </row>
    <row r="59" spans="1:10">
      <c r="A59" s="29">
        <v>52</v>
      </c>
      <c r="B59" s="29" t="s">
        <v>48</v>
      </c>
      <c r="C59" s="137"/>
      <c r="D59" s="55"/>
      <c r="E59" s="29"/>
      <c r="F59" s="29"/>
      <c r="G59" s="55"/>
      <c r="H59" s="55"/>
      <c r="I59" s="64">
        <f t="shared" si="0"/>
        <v>0</v>
      </c>
      <c r="J59" s="118"/>
    </row>
    <row r="60" spans="1:10">
      <c r="A60" s="29">
        <v>53</v>
      </c>
      <c r="B60" s="29" t="s">
        <v>49</v>
      </c>
      <c r="C60" s="137">
        <v>1</v>
      </c>
      <c r="D60" s="55">
        <v>1775000</v>
      </c>
      <c r="E60" s="29"/>
      <c r="F60" s="29"/>
      <c r="G60" s="55"/>
      <c r="H60" s="55">
        <v>20000</v>
      </c>
      <c r="I60" s="64">
        <f t="shared" si="0"/>
        <v>1795000</v>
      </c>
      <c r="J60" s="118"/>
    </row>
    <row r="61" spans="1:10">
      <c r="A61" s="29">
        <v>54</v>
      </c>
      <c r="B61" s="29" t="s">
        <v>50</v>
      </c>
      <c r="C61" s="137"/>
      <c r="D61" s="55"/>
      <c r="E61" s="29"/>
      <c r="F61" s="29"/>
      <c r="G61" s="55"/>
      <c r="H61" s="55"/>
      <c r="I61" s="64">
        <f t="shared" si="0"/>
        <v>0</v>
      </c>
      <c r="J61" s="118"/>
    </row>
    <row r="62" spans="1:10">
      <c r="A62" s="29">
        <v>55</v>
      </c>
      <c r="B62" s="29" t="s">
        <v>51</v>
      </c>
      <c r="C62" s="137"/>
      <c r="D62" s="55"/>
      <c r="E62" s="29"/>
      <c r="F62" s="29"/>
      <c r="G62" s="55"/>
      <c r="H62" s="55"/>
      <c r="I62" s="64">
        <f t="shared" si="0"/>
        <v>0</v>
      </c>
      <c r="J62" s="118"/>
    </row>
    <row r="63" spans="1:10">
      <c r="A63" s="29">
        <v>56</v>
      </c>
      <c r="B63" s="29" t="s">
        <v>52</v>
      </c>
      <c r="C63" s="137"/>
      <c r="D63" s="55"/>
      <c r="E63" s="29"/>
      <c r="F63" s="29"/>
      <c r="G63" s="55"/>
      <c r="H63" s="55"/>
      <c r="I63" s="64">
        <f t="shared" si="0"/>
        <v>0</v>
      </c>
      <c r="J63" s="118"/>
    </row>
    <row r="64" spans="1:10">
      <c r="A64" s="29">
        <v>57</v>
      </c>
      <c r="B64" s="29" t="s">
        <v>53</v>
      </c>
      <c r="C64" s="137"/>
      <c r="D64" s="55"/>
      <c r="E64" s="29"/>
      <c r="F64" s="29"/>
      <c r="G64" s="55"/>
      <c r="H64" s="55"/>
      <c r="I64" s="64">
        <f t="shared" si="0"/>
        <v>0</v>
      </c>
      <c r="J64" s="118"/>
    </row>
    <row r="65" spans="1:10">
      <c r="A65" s="29">
        <v>58</v>
      </c>
      <c r="B65" s="29" t="s">
        <v>54</v>
      </c>
      <c r="C65" s="137"/>
      <c r="D65" s="55"/>
      <c r="E65" s="29"/>
      <c r="F65" s="29"/>
      <c r="G65" s="55"/>
      <c r="H65" s="55"/>
      <c r="I65" s="64">
        <f t="shared" si="0"/>
        <v>0</v>
      </c>
      <c r="J65" s="118"/>
    </row>
    <row r="66" spans="1:10">
      <c r="A66" s="29">
        <v>59</v>
      </c>
      <c r="B66" s="29" t="s">
        <v>57</v>
      </c>
      <c r="C66" s="137"/>
      <c r="D66" s="55"/>
      <c r="E66" s="29"/>
      <c r="F66" s="29"/>
      <c r="G66" s="55"/>
      <c r="H66" s="55">
        <v>10000</v>
      </c>
      <c r="I66" s="64">
        <f t="shared" si="0"/>
        <v>10000</v>
      </c>
      <c r="J66" s="118"/>
    </row>
    <row r="67" spans="1:10" ht="27" customHeight="1">
      <c r="A67" s="29">
        <v>60</v>
      </c>
      <c r="B67" s="29" t="s">
        <v>58</v>
      </c>
      <c r="C67" s="137">
        <v>1</v>
      </c>
      <c r="D67" s="55">
        <v>335000</v>
      </c>
      <c r="E67" s="29"/>
      <c r="F67" s="29"/>
      <c r="G67" s="55"/>
      <c r="H67" s="55">
        <v>10000</v>
      </c>
      <c r="I67" s="64">
        <f t="shared" si="0"/>
        <v>345000</v>
      </c>
      <c r="J67" s="118"/>
    </row>
    <row r="68" spans="1:10">
      <c r="A68" s="29">
        <v>61</v>
      </c>
      <c r="B68" s="29" t="s">
        <v>59</v>
      </c>
      <c r="C68" s="137"/>
      <c r="D68" s="55"/>
      <c r="E68" s="29"/>
      <c r="F68" s="29"/>
      <c r="G68" s="55"/>
      <c r="H68" s="55">
        <v>10000</v>
      </c>
      <c r="I68" s="64">
        <f t="shared" si="0"/>
        <v>10000</v>
      </c>
      <c r="J68" s="118"/>
    </row>
    <row r="69" spans="1:10">
      <c r="A69" s="29">
        <v>62</v>
      </c>
      <c r="B69" s="29" t="s">
        <v>60</v>
      </c>
      <c r="C69" s="137">
        <v>2</v>
      </c>
      <c r="D69" s="55">
        <v>8768300</v>
      </c>
      <c r="E69" s="29"/>
      <c r="F69" s="29"/>
      <c r="G69" s="55"/>
      <c r="H69" s="55">
        <v>20000</v>
      </c>
      <c r="I69" s="64">
        <f t="shared" si="0"/>
        <v>8788300</v>
      </c>
      <c r="J69" s="118"/>
    </row>
    <row r="70" spans="1:10">
      <c r="A70" s="29">
        <v>63</v>
      </c>
      <c r="B70" s="29" t="s">
        <v>61</v>
      </c>
      <c r="C70" s="137"/>
      <c r="D70" s="55"/>
      <c r="E70" s="29"/>
      <c r="F70" s="29"/>
      <c r="G70" s="55"/>
      <c r="H70" s="55"/>
      <c r="I70" s="64">
        <f t="shared" si="0"/>
        <v>0</v>
      </c>
      <c r="J70" s="118"/>
    </row>
    <row r="71" spans="1:10">
      <c r="A71" s="29">
        <v>64</v>
      </c>
      <c r="B71" s="29" t="s">
        <v>62</v>
      </c>
      <c r="C71" s="137"/>
      <c r="D71" s="55"/>
      <c r="E71" s="29"/>
      <c r="F71" s="29"/>
      <c r="G71" s="55"/>
      <c r="H71" s="55">
        <v>10000</v>
      </c>
      <c r="I71" s="64">
        <f t="shared" si="0"/>
        <v>10000</v>
      </c>
      <c r="J71" s="118"/>
    </row>
    <row r="72" spans="1:10">
      <c r="A72" s="29">
        <v>65</v>
      </c>
      <c r="B72" s="29" t="s">
        <v>63</v>
      </c>
      <c r="C72" s="137"/>
      <c r="D72" s="55"/>
      <c r="E72" s="29"/>
      <c r="F72" s="29"/>
      <c r="G72" s="55"/>
      <c r="H72" s="55"/>
      <c r="I72" s="64">
        <f t="shared" si="0"/>
        <v>0</v>
      </c>
      <c r="J72" s="118"/>
    </row>
    <row r="73" spans="1:10">
      <c r="A73" s="29">
        <v>66</v>
      </c>
      <c r="B73" s="29" t="s">
        <v>64</v>
      </c>
      <c r="C73" s="137"/>
      <c r="D73" s="55">
        <v>225000</v>
      </c>
      <c r="E73" s="29"/>
      <c r="F73" s="29"/>
      <c r="G73" s="55"/>
      <c r="H73" s="55">
        <v>10000</v>
      </c>
      <c r="I73" s="64">
        <f t="shared" ref="I73:I84" si="1">+D73+F73+H73</f>
        <v>235000</v>
      </c>
      <c r="J73" s="118"/>
    </row>
    <row r="74" spans="1:10">
      <c r="A74" s="29">
        <v>67</v>
      </c>
      <c r="B74" s="29" t="s">
        <v>65</v>
      </c>
      <c r="C74" s="137"/>
      <c r="D74" s="55"/>
      <c r="E74" s="29"/>
      <c r="F74" s="29"/>
      <c r="G74" s="55"/>
      <c r="H74" s="55"/>
      <c r="I74" s="64">
        <f t="shared" si="1"/>
        <v>0</v>
      </c>
      <c r="J74" s="118"/>
    </row>
    <row r="75" spans="1:10">
      <c r="A75" s="29">
        <v>68</v>
      </c>
      <c r="B75" s="29" t="s">
        <v>66</v>
      </c>
      <c r="C75" s="137"/>
      <c r="D75" s="55"/>
      <c r="E75" s="29"/>
      <c r="F75" s="29"/>
      <c r="G75" s="55"/>
      <c r="H75" s="55"/>
      <c r="I75" s="64">
        <f t="shared" si="1"/>
        <v>0</v>
      </c>
      <c r="J75" s="118"/>
    </row>
    <row r="76" spans="1:10">
      <c r="A76" s="29">
        <v>69</v>
      </c>
      <c r="B76" s="29" t="s">
        <v>67</v>
      </c>
      <c r="C76" s="137"/>
      <c r="D76" s="55">
        <v>225000</v>
      </c>
      <c r="E76" s="29"/>
      <c r="F76" s="29"/>
      <c r="G76" s="55"/>
      <c r="H76" s="55">
        <v>20000</v>
      </c>
      <c r="I76" s="64">
        <f t="shared" si="1"/>
        <v>245000</v>
      </c>
      <c r="J76" s="118"/>
    </row>
    <row r="77" spans="1:10">
      <c r="A77" s="29">
        <v>70</v>
      </c>
      <c r="B77" s="29" t="s">
        <v>68</v>
      </c>
      <c r="C77" s="137"/>
      <c r="D77" s="55"/>
      <c r="E77" s="29"/>
      <c r="F77" s="29"/>
      <c r="G77" s="55"/>
      <c r="H77" s="55"/>
      <c r="I77" s="64">
        <f t="shared" si="1"/>
        <v>0</v>
      </c>
      <c r="J77" s="118"/>
    </row>
    <row r="78" spans="1:10">
      <c r="A78" s="29">
        <v>71</v>
      </c>
      <c r="B78" s="29" t="s">
        <v>69</v>
      </c>
      <c r="C78" s="137"/>
      <c r="D78" s="55"/>
      <c r="E78" s="29"/>
      <c r="F78" s="29"/>
      <c r="G78" s="55"/>
      <c r="H78" s="55"/>
      <c r="I78" s="64">
        <f t="shared" si="1"/>
        <v>0</v>
      </c>
      <c r="J78" s="118"/>
    </row>
    <row r="79" spans="1:10">
      <c r="A79" s="29">
        <v>72</v>
      </c>
      <c r="B79" s="29" t="s">
        <v>70</v>
      </c>
      <c r="C79" s="137"/>
      <c r="D79" s="55"/>
      <c r="E79" s="29"/>
      <c r="F79" s="29"/>
      <c r="G79" s="55"/>
      <c r="H79" s="55"/>
      <c r="I79" s="64">
        <f t="shared" si="1"/>
        <v>0</v>
      </c>
      <c r="J79" s="118"/>
    </row>
    <row r="80" spans="1:10">
      <c r="A80" s="29">
        <v>73</v>
      </c>
      <c r="B80" s="29" t="s">
        <v>71</v>
      </c>
      <c r="C80" s="137"/>
      <c r="D80" s="55"/>
      <c r="E80" s="29"/>
      <c r="F80" s="29"/>
      <c r="G80" s="55"/>
      <c r="H80" s="55"/>
      <c r="I80" s="64">
        <f t="shared" si="1"/>
        <v>0</v>
      </c>
      <c r="J80" s="118"/>
    </row>
    <row r="81" spans="1:10">
      <c r="A81" s="29">
        <v>74</v>
      </c>
      <c r="B81" s="29" t="s">
        <v>72</v>
      </c>
      <c r="C81" s="137">
        <v>1</v>
      </c>
      <c r="D81" s="55">
        <v>335000</v>
      </c>
      <c r="E81" s="29"/>
      <c r="F81" s="29"/>
      <c r="G81" s="55"/>
      <c r="H81" s="55">
        <v>20000</v>
      </c>
      <c r="I81" s="64">
        <f t="shared" si="1"/>
        <v>355000</v>
      </c>
      <c r="J81" s="118"/>
    </row>
    <row r="82" spans="1:10">
      <c r="A82" s="29">
        <v>75</v>
      </c>
      <c r="B82" s="29" t="s">
        <v>73</v>
      </c>
      <c r="C82" s="137"/>
      <c r="D82" s="55">
        <v>225000</v>
      </c>
      <c r="E82" s="29"/>
      <c r="F82" s="29"/>
      <c r="G82" s="55"/>
      <c r="H82" s="55">
        <v>10000</v>
      </c>
      <c r="I82" s="64">
        <f t="shared" si="1"/>
        <v>235000</v>
      </c>
      <c r="J82" s="118"/>
    </row>
    <row r="83" spans="1:10">
      <c r="A83" s="29">
        <v>76</v>
      </c>
      <c r="B83" s="29" t="s">
        <v>74</v>
      </c>
      <c r="C83" s="137"/>
      <c r="D83" s="55"/>
      <c r="E83" s="29"/>
      <c r="F83" s="29"/>
      <c r="G83" s="55"/>
      <c r="H83" s="55"/>
      <c r="I83" s="64">
        <f t="shared" si="1"/>
        <v>0</v>
      </c>
      <c r="J83" s="118"/>
    </row>
    <row r="84" spans="1:10">
      <c r="A84" s="29">
        <v>77</v>
      </c>
      <c r="B84" s="29" t="s">
        <v>78</v>
      </c>
      <c r="C84" s="137"/>
      <c r="D84" s="55"/>
      <c r="E84" s="29"/>
      <c r="F84" s="29"/>
      <c r="G84" s="55"/>
      <c r="H84" s="55"/>
      <c r="I84" s="64">
        <f t="shared" si="1"/>
        <v>0</v>
      </c>
      <c r="J84" s="118"/>
    </row>
    <row r="85" spans="1:10" ht="24" customHeight="1"/>
  </sheetData>
  <mergeCells count="9">
    <mergeCell ref="A1:I1"/>
    <mergeCell ref="A2:I2"/>
    <mergeCell ref="C5:D5"/>
    <mergeCell ref="E5:F5"/>
    <mergeCell ref="G5:H5"/>
    <mergeCell ref="C4:H4"/>
    <mergeCell ref="A3:B6"/>
    <mergeCell ref="C3:H3"/>
    <mergeCell ref="I3:I5"/>
  </mergeCells>
  <printOptions horizontalCentered="1"/>
  <pageMargins left="0.5" right="0.5" top="0.5" bottom="0.22" header="0.31496062992126" footer="0.22"/>
  <pageSetup paperSize="9" scale="5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0.39997558519241921"/>
  </sheetPr>
  <dimension ref="A1:I87"/>
  <sheetViews>
    <sheetView view="pageBreakPreview" zoomScale="80" zoomScaleNormal="100" zoomScaleSheetLayoutView="80" workbookViewId="0">
      <pane xSplit="2" ySplit="4" topLeftCell="C5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20.7109375" style="60" customWidth="1"/>
    <col min="4" max="4" width="47.28515625" style="60" customWidth="1"/>
    <col min="5" max="5" width="18.7109375" style="60" hidden="1" customWidth="1"/>
    <col min="6" max="6" width="18.140625" style="60" bestFit="1" customWidth="1"/>
    <col min="7" max="7" width="17.140625" style="60" bestFit="1" customWidth="1"/>
    <col min="8" max="8" width="13.7109375" style="60" bestFit="1" customWidth="1"/>
    <col min="9" max="16384" width="9" style="60"/>
  </cols>
  <sheetData>
    <row r="1" spans="1:9">
      <c r="A1" s="90" t="s">
        <v>140</v>
      </c>
      <c r="B1" s="90"/>
      <c r="C1" s="90"/>
      <c r="D1" s="90"/>
      <c r="E1" s="90"/>
      <c r="F1" s="92"/>
      <c r="G1" s="92"/>
      <c r="H1" s="92"/>
      <c r="I1" s="92"/>
    </row>
    <row r="2" spans="1:9">
      <c r="A2" s="93" t="s">
        <v>80</v>
      </c>
      <c r="B2" s="93"/>
      <c r="C2" s="93"/>
      <c r="D2" s="93"/>
      <c r="E2" s="93"/>
      <c r="F2" s="95"/>
      <c r="G2" s="95"/>
      <c r="H2" s="95"/>
      <c r="I2" s="95"/>
    </row>
    <row r="3" spans="1:9" s="102" customFormat="1">
      <c r="A3" s="96" t="s">
        <v>75</v>
      </c>
      <c r="B3" s="97"/>
      <c r="C3" s="98" t="s">
        <v>120</v>
      </c>
      <c r="D3" s="98"/>
      <c r="E3" s="99" t="s">
        <v>81</v>
      </c>
      <c r="F3" s="100"/>
      <c r="G3" s="101"/>
      <c r="H3" s="101"/>
    </row>
    <row r="4" spans="1:9" s="102" customFormat="1">
      <c r="A4" s="103"/>
      <c r="B4" s="104"/>
      <c r="C4" s="88" t="s">
        <v>110</v>
      </c>
      <c r="D4" s="89"/>
      <c r="E4" s="106"/>
      <c r="F4" s="100"/>
    </row>
    <row r="5" spans="1:9" s="102" customFormat="1">
      <c r="A5" s="103"/>
      <c r="B5" s="104"/>
      <c r="C5" s="88" t="s">
        <v>111</v>
      </c>
      <c r="D5" s="89"/>
      <c r="E5" s="107"/>
      <c r="F5" s="108"/>
    </row>
    <row r="6" spans="1:9" s="102" customFormat="1">
      <c r="A6" s="109"/>
      <c r="B6" s="110"/>
      <c r="C6" s="59" t="s">
        <v>163</v>
      </c>
      <c r="D6" s="59" t="s">
        <v>77</v>
      </c>
      <c r="E6" s="59" t="s">
        <v>77</v>
      </c>
      <c r="F6" s="111"/>
    </row>
    <row r="7" spans="1:9" s="116" customFormat="1">
      <c r="A7" s="112"/>
      <c r="B7" s="113" t="s">
        <v>76</v>
      </c>
      <c r="C7" s="54">
        <v>5000</v>
      </c>
      <c r="D7" s="54">
        <v>8500000</v>
      </c>
      <c r="E7" s="54">
        <f>SUM(E8:E84)</f>
        <v>8500000</v>
      </c>
      <c r="F7" s="115"/>
    </row>
    <row r="8" spans="1:9">
      <c r="A8" s="29">
        <v>1</v>
      </c>
      <c r="B8" s="29" t="s">
        <v>20</v>
      </c>
      <c r="C8" s="29"/>
      <c r="D8" s="29"/>
      <c r="E8" s="61">
        <f>+D8</f>
        <v>0</v>
      </c>
      <c r="F8" s="118"/>
    </row>
    <row r="9" spans="1:9">
      <c r="A9" s="29">
        <v>2</v>
      </c>
      <c r="B9" s="29" t="s">
        <v>21</v>
      </c>
      <c r="C9" s="29"/>
      <c r="D9" s="29"/>
      <c r="E9" s="61">
        <f t="shared" ref="E9:E72" si="0">+D9</f>
        <v>0</v>
      </c>
      <c r="F9" s="118"/>
    </row>
    <row r="10" spans="1:9">
      <c r="A10" s="29">
        <v>3</v>
      </c>
      <c r="B10" s="29" t="s">
        <v>22</v>
      </c>
      <c r="C10" s="29"/>
      <c r="D10" s="29"/>
      <c r="E10" s="61">
        <f t="shared" si="0"/>
        <v>0</v>
      </c>
      <c r="F10" s="118"/>
    </row>
    <row r="11" spans="1:9">
      <c r="A11" s="29">
        <v>4</v>
      </c>
      <c r="B11" s="29" t="s">
        <v>23</v>
      </c>
      <c r="C11" s="29"/>
      <c r="D11" s="29"/>
      <c r="E11" s="61">
        <f t="shared" si="0"/>
        <v>0</v>
      </c>
      <c r="F11" s="118"/>
    </row>
    <row r="12" spans="1:9">
      <c r="A12" s="29">
        <v>5</v>
      </c>
      <c r="B12" s="29" t="s">
        <v>24</v>
      </c>
      <c r="C12" s="29"/>
      <c r="D12" s="29"/>
      <c r="E12" s="61">
        <f t="shared" si="0"/>
        <v>0</v>
      </c>
      <c r="F12" s="118"/>
    </row>
    <row r="13" spans="1:9">
      <c r="A13" s="29">
        <v>6</v>
      </c>
      <c r="B13" s="29" t="s">
        <v>25</v>
      </c>
      <c r="C13" s="29"/>
      <c r="D13" s="29"/>
      <c r="E13" s="61">
        <f t="shared" si="0"/>
        <v>0</v>
      </c>
      <c r="F13" s="118"/>
    </row>
    <row r="14" spans="1:9">
      <c r="A14" s="29">
        <v>7</v>
      </c>
      <c r="B14" s="29" t="s">
        <v>26</v>
      </c>
      <c r="C14" s="29"/>
      <c r="D14" s="29"/>
      <c r="E14" s="61">
        <f t="shared" si="0"/>
        <v>0</v>
      </c>
      <c r="F14" s="118"/>
    </row>
    <row r="15" spans="1:9">
      <c r="A15" s="29">
        <v>8</v>
      </c>
      <c r="B15" s="29" t="s">
        <v>27</v>
      </c>
      <c r="C15" s="29"/>
      <c r="D15" s="29"/>
      <c r="E15" s="61">
        <f t="shared" si="0"/>
        <v>0</v>
      </c>
      <c r="F15" s="118"/>
    </row>
    <row r="16" spans="1:9">
      <c r="A16" s="29">
        <v>9</v>
      </c>
      <c r="B16" s="29" t="s">
        <v>28</v>
      </c>
      <c r="C16" s="29"/>
      <c r="D16" s="29"/>
      <c r="E16" s="61">
        <f t="shared" si="0"/>
        <v>0</v>
      </c>
      <c r="F16" s="118"/>
    </row>
    <row r="17" spans="1:6">
      <c r="A17" s="29">
        <v>10</v>
      </c>
      <c r="B17" s="29" t="s">
        <v>37</v>
      </c>
      <c r="C17" s="29"/>
      <c r="D17" s="29"/>
      <c r="E17" s="61">
        <f t="shared" si="0"/>
        <v>0</v>
      </c>
      <c r="F17" s="118"/>
    </row>
    <row r="18" spans="1:6">
      <c r="A18" s="29">
        <v>11</v>
      </c>
      <c r="B18" s="29" t="s">
        <v>38</v>
      </c>
      <c r="C18" s="29"/>
      <c r="D18" s="29"/>
      <c r="E18" s="61">
        <f t="shared" si="0"/>
        <v>0</v>
      </c>
      <c r="F18" s="118"/>
    </row>
    <row r="19" spans="1:6">
      <c r="A19" s="29">
        <v>12</v>
      </c>
      <c r="B19" s="29" t="s">
        <v>39</v>
      </c>
      <c r="C19" s="29"/>
      <c r="D19" s="29"/>
      <c r="E19" s="61">
        <f t="shared" si="0"/>
        <v>0</v>
      </c>
      <c r="F19" s="118"/>
    </row>
    <row r="20" spans="1:6">
      <c r="A20" s="29">
        <v>13</v>
      </c>
      <c r="B20" s="29" t="s">
        <v>40</v>
      </c>
      <c r="C20" s="29"/>
      <c r="D20" s="29"/>
      <c r="E20" s="61">
        <f t="shared" si="0"/>
        <v>0</v>
      </c>
      <c r="F20" s="118"/>
    </row>
    <row r="21" spans="1:6">
      <c r="A21" s="29">
        <v>14</v>
      </c>
      <c r="B21" s="29" t="s">
        <v>29</v>
      </c>
      <c r="C21" s="29"/>
      <c r="D21" s="29"/>
      <c r="E21" s="61">
        <f t="shared" si="0"/>
        <v>0</v>
      </c>
      <c r="F21" s="118"/>
    </row>
    <row r="22" spans="1:6">
      <c r="A22" s="29">
        <v>15</v>
      </c>
      <c r="B22" s="29" t="s">
        <v>55</v>
      </c>
      <c r="C22" s="29"/>
      <c r="D22" s="29"/>
      <c r="E22" s="61">
        <f t="shared" si="0"/>
        <v>0</v>
      </c>
      <c r="F22" s="118"/>
    </row>
    <row r="23" spans="1:6">
      <c r="A23" s="29">
        <v>16</v>
      </c>
      <c r="B23" s="29" t="s">
        <v>56</v>
      </c>
      <c r="C23" s="29"/>
      <c r="D23" s="29"/>
      <c r="E23" s="61">
        <f t="shared" si="0"/>
        <v>0</v>
      </c>
      <c r="F23" s="118"/>
    </row>
    <row r="24" spans="1:6">
      <c r="A24" s="29">
        <v>17</v>
      </c>
      <c r="B24" s="29" t="s">
        <v>0</v>
      </c>
      <c r="C24" s="29"/>
      <c r="D24" s="29"/>
      <c r="E24" s="61">
        <f t="shared" si="0"/>
        <v>0</v>
      </c>
      <c r="F24" s="118"/>
    </row>
    <row r="25" spans="1:6">
      <c r="A25" s="29">
        <v>18</v>
      </c>
      <c r="B25" s="29" t="s">
        <v>1</v>
      </c>
      <c r="C25" s="29"/>
      <c r="D25" s="29"/>
      <c r="E25" s="61">
        <f t="shared" si="0"/>
        <v>0</v>
      </c>
      <c r="F25" s="118"/>
    </row>
    <row r="26" spans="1:6">
      <c r="A26" s="29">
        <v>19</v>
      </c>
      <c r="B26" s="29" t="s">
        <v>2</v>
      </c>
      <c r="C26" s="29"/>
      <c r="D26" s="29"/>
      <c r="E26" s="61">
        <f t="shared" si="0"/>
        <v>0</v>
      </c>
      <c r="F26" s="118"/>
    </row>
    <row r="27" spans="1:6">
      <c r="A27" s="29">
        <v>20</v>
      </c>
      <c r="B27" s="29" t="s">
        <v>3</v>
      </c>
      <c r="C27" s="29"/>
      <c r="D27" s="29"/>
      <c r="E27" s="61">
        <f t="shared" si="0"/>
        <v>0</v>
      </c>
      <c r="F27" s="118"/>
    </row>
    <row r="28" spans="1:6">
      <c r="A28" s="29">
        <v>21</v>
      </c>
      <c r="B28" s="29" t="s">
        <v>4</v>
      </c>
      <c r="C28" s="29"/>
      <c r="D28" s="29"/>
      <c r="E28" s="61">
        <f t="shared" si="0"/>
        <v>0</v>
      </c>
      <c r="F28" s="118"/>
    </row>
    <row r="29" spans="1:6">
      <c r="A29" s="29">
        <v>22</v>
      </c>
      <c r="B29" s="29" t="s">
        <v>5</v>
      </c>
      <c r="C29" s="29"/>
      <c r="D29" s="29"/>
      <c r="E29" s="61">
        <f t="shared" si="0"/>
        <v>0</v>
      </c>
      <c r="F29" s="118"/>
    </row>
    <row r="30" spans="1:6">
      <c r="A30" s="29">
        <v>23</v>
      </c>
      <c r="B30" s="29" t="s">
        <v>6</v>
      </c>
      <c r="C30" s="29"/>
      <c r="D30" s="29"/>
      <c r="E30" s="61">
        <f t="shared" si="0"/>
        <v>0</v>
      </c>
      <c r="F30" s="118"/>
    </row>
    <row r="31" spans="1:6">
      <c r="A31" s="29">
        <v>24</v>
      </c>
      <c r="B31" s="29" t="s">
        <v>7</v>
      </c>
      <c r="C31" s="29"/>
      <c r="D31" s="29"/>
      <c r="E31" s="61">
        <f t="shared" si="0"/>
        <v>0</v>
      </c>
      <c r="F31" s="118"/>
    </row>
    <row r="32" spans="1:6">
      <c r="A32" s="29">
        <v>25</v>
      </c>
      <c r="B32" s="29" t="s">
        <v>8</v>
      </c>
      <c r="C32" s="29"/>
      <c r="D32" s="29"/>
      <c r="E32" s="61">
        <f t="shared" si="0"/>
        <v>0</v>
      </c>
      <c r="F32" s="118"/>
    </row>
    <row r="33" spans="1:6">
      <c r="A33" s="29">
        <v>26</v>
      </c>
      <c r="B33" s="29" t="s">
        <v>9</v>
      </c>
      <c r="C33" s="29"/>
      <c r="D33" s="29"/>
      <c r="E33" s="61">
        <f t="shared" si="0"/>
        <v>0</v>
      </c>
      <c r="F33" s="118"/>
    </row>
    <row r="34" spans="1:6">
      <c r="A34" s="29">
        <v>27</v>
      </c>
      <c r="B34" s="29" t="s">
        <v>10</v>
      </c>
      <c r="C34" s="29"/>
      <c r="D34" s="29"/>
      <c r="E34" s="61">
        <f t="shared" si="0"/>
        <v>0</v>
      </c>
      <c r="F34" s="118"/>
    </row>
    <row r="35" spans="1:6">
      <c r="A35" s="29">
        <v>28</v>
      </c>
      <c r="B35" s="29" t="s">
        <v>11</v>
      </c>
      <c r="C35" s="29"/>
      <c r="D35" s="29"/>
      <c r="E35" s="61">
        <f t="shared" si="0"/>
        <v>0</v>
      </c>
      <c r="F35" s="118"/>
    </row>
    <row r="36" spans="1:6">
      <c r="A36" s="29">
        <v>29</v>
      </c>
      <c r="B36" s="29" t="s">
        <v>12</v>
      </c>
      <c r="C36" s="29"/>
      <c r="D36" s="29"/>
      <c r="E36" s="61">
        <f t="shared" si="0"/>
        <v>0</v>
      </c>
      <c r="F36" s="118"/>
    </row>
    <row r="37" spans="1:6">
      <c r="A37" s="29">
        <v>30</v>
      </c>
      <c r="B37" s="29" t="s">
        <v>13</v>
      </c>
      <c r="C37" s="29"/>
      <c r="D37" s="29"/>
      <c r="E37" s="61">
        <f t="shared" si="0"/>
        <v>0</v>
      </c>
      <c r="F37" s="118"/>
    </row>
    <row r="38" spans="1:6">
      <c r="A38" s="29">
        <v>31</v>
      </c>
      <c r="B38" s="29" t="s">
        <v>14</v>
      </c>
      <c r="C38" s="29"/>
      <c r="D38" s="29"/>
      <c r="E38" s="61">
        <f t="shared" si="0"/>
        <v>0</v>
      </c>
      <c r="F38" s="118"/>
    </row>
    <row r="39" spans="1:6">
      <c r="A39" s="29">
        <v>32</v>
      </c>
      <c r="B39" s="29" t="s">
        <v>15</v>
      </c>
      <c r="C39" s="29"/>
      <c r="D39" s="29"/>
      <c r="E39" s="61">
        <f t="shared" si="0"/>
        <v>0</v>
      </c>
      <c r="F39" s="118"/>
    </row>
    <row r="40" spans="1:6">
      <c r="A40" s="29">
        <v>33</v>
      </c>
      <c r="B40" s="29" t="s">
        <v>16</v>
      </c>
      <c r="C40" s="29"/>
      <c r="D40" s="29"/>
      <c r="E40" s="61">
        <f t="shared" si="0"/>
        <v>0</v>
      </c>
      <c r="F40" s="118"/>
    </row>
    <row r="41" spans="1:6">
      <c r="A41" s="29">
        <v>34</v>
      </c>
      <c r="B41" s="29" t="s">
        <v>17</v>
      </c>
      <c r="C41" s="29"/>
      <c r="D41" s="29"/>
      <c r="E41" s="61">
        <f t="shared" si="0"/>
        <v>0</v>
      </c>
      <c r="F41" s="118"/>
    </row>
    <row r="42" spans="1:6">
      <c r="A42" s="29">
        <v>35</v>
      </c>
      <c r="B42" s="29" t="s">
        <v>18</v>
      </c>
      <c r="C42" s="29"/>
      <c r="D42" s="29"/>
      <c r="E42" s="61">
        <f t="shared" si="0"/>
        <v>0</v>
      </c>
      <c r="F42" s="118"/>
    </row>
    <row r="43" spans="1:6">
      <c r="A43" s="29">
        <v>36</v>
      </c>
      <c r="B43" s="29" t="s">
        <v>19</v>
      </c>
      <c r="C43" s="29"/>
      <c r="D43" s="29"/>
      <c r="E43" s="61">
        <f t="shared" si="0"/>
        <v>0</v>
      </c>
      <c r="F43" s="118"/>
    </row>
    <row r="44" spans="1:6">
      <c r="A44" s="29">
        <v>37</v>
      </c>
      <c r="B44" s="29" t="s">
        <v>30</v>
      </c>
      <c r="C44" s="29"/>
      <c r="D44" s="29"/>
      <c r="E44" s="61">
        <f t="shared" si="0"/>
        <v>0</v>
      </c>
      <c r="F44" s="118"/>
    </row>
    <row r="45" spans="1:6">
      <c r="A45" s="29">
        <v>38</v>
      </c>
      <c r="B45" s="29" t="s">
        <v>31</v>
      </c>
      <c r="C45" s="29"/>
      <c r="D45" s="29"/>
      <c r="E45" s="61">
        <f t="shared" si="0"/>
        <v>0</v>
      </c>
      <c r="F45" s="118"/>
    </row>
    <row r="46" spans="1:6">
      <c r="A46" s="29">
        <v>39</v>
      </c>
      <c r="B46" s="29" t="s">
        <v>32</v>
      </c>
      <c r="C46" s="29"/>
      <c r="D46" s="29"/>
      <c r="E46" s="61">
        <f t="shared" si="0"/>
        <v>0</v>
      </c>
      <c r="F46" s="118"/>
    </row>
    <row r="47" spans="1:6">
      <c r="A47" s="29">
        <v>40</v>
      </c>
      <c r="B47" s="29" t="s">
        <v>33</v>
      </c>
      <c r="C47" s="29"/>
      <c r="D47" s="29"/>
      <c r="E47" s="61">
        <f t="shared" si="0"/>
        <v>0</v>
      </c>
      <c r="F47" s="118"/>
    </row>
    <row r="48" spans="1:6">
      <c r="A48" s="29">
        <v>41</v>
      </c>
      <c r="B48" s="29" t="s">
        <v>34</v>
      </c>
      <c r="C48" s="29"/>
      <c r="D48" s="29"/>
      <c r="E48" s="61">
        <f t="shared" si="0"/>
        <v>0</v>
      </c>
      <c r="F48" s="118"/>
    </row>
    <row r="49" spans="1:6" ht="26.25" customHeight="1">
      <c r="A49" s="29">
        <v>42</v>
      </c>
      <c r="B49" s="29" t="s">
        <v>35</v>
      </c>
      <c r="C49" s="29"/>
      <c r="D49" s="29"/>
      <c r="E49" s="61">
        <f t="shared" si="0"/>
        <v>0</v>
      </c>
      <c r="F49" s="118"/>
    </row>
    <row r="50" spans="1:6">
      <c r="A50" s="29">
        <v>43</v>
      </c>
      <c r="B50" s="29" t="s">
        <v>36</v>
      </c>
      <c r="C50" s="29"/>
      <c r="D50" s="29"/>
      <c r="E50" s="61">
        <f t="shared" si="0"/>
        <v>0</v>
      </c>
      <c r="F50" s="118"/>
    </row>
    <row r="51" spans="1:6">
      <c r="A51" s="29">
        <v>44</v>
      </c>
      <c r="B51" s="29" t="s">
        <v>41</v>
      </c>
      <c r="C51" s="29"/>
      <c r="D51" s="29"/>
      <c r="E51" s="61">
        <f t="shared" si="0"/>
        <v>0</v>
      </c>
      <c r="F51" s="118"/>
    </row>
    <row r="52" spans="1:6">
      <c r="A52" s="29">
        <v>45</v>
      </c>
      <c r="B52" s="29" t="s">
        <v>42</v>
      </c>
      <c r="C52" s="29"/>
      <c r="D52" s="29"/>
      <c r="E52" s="61">
        <f t="shared" si="0"/>
        <v>0</v>
      </c>
      <c r="F52" s="118"/>
    </row>
    <row r="53" spans="1:6">
      <c r="A53" s="29">
        <v>46</v>
      </c>
      <c r="B53" s="29" t="s">
        <v>43</v>
      </c>
      <c r="C53" s="29"/>
      <c r="D53" s="29"/>
      <c r="E53" s="61">
        <f t="shared" si="0"/>
        <v>0</v>
      </c>
      <c r="F53" s="118"/>
    </row>
    <row r="54" spans="1:6">
      <c r="A54" s="29">
        <v>47</v>
      </c>
      <c r="B54" s="29" t="s">
        <v>44</v>
      </c>
      <c r="C54" s="29"/>
      <c r="D54" s="29"/>
      <c r="E54" s="61">
        <f t="shared" si="0"/>
        <v>0</v>
      </c>
      <c r="F54" s="118"/>
    </row>
    <row r="55" spans="1:6" s="123" customFormat="1">
      <c r="A55" s="119">
        <v>48</v>
      </c>
      <c r="B55" s="63" t="s">
        <v>161</v>
      </c>
      <c r="C55" s="132">
        <v>5000</v>
      </c>
      <c r="D55" s="132">
        <v>8500000</v>
      </c>
      <c r="E55" s="61">
        <f t="shared" si="0"/>
        <v>8500000</v>
      </c>
      <c r="F55" s="122"/>
    </row>
    <row r="56" spans="1:6">
      <c r="A56" s="29">
        <v>49</v>
      </c>
      <c r="B56" s="29" t="s">
        <v>45</v>
      </c>
      <c r="C56" s="29"/>
      <c r="D56" s="29"/>
      <c r="E56" s="61">
        <f t="shared" si="0"/>
        <v>0</v>
      </c>
      <c r="F56" s="118"/>
    </row>
    <row r="57" spans="1:6">
      <c r="A57" s="29">
        <v>50</v>
      </c>
      <c r="B57" s="29" t="s">
        <v>46</v>
      </c>
      <c r="C57" s="29"/>
      <c r="D57" s="29"/>
      <c r="E57" s="61">
        <f t="shared" si="0"/>
        <v>0</v>
      </c>
      <c r="F57" s="118"/>
    </row>
    <row r="58" spans="1:6">
      <c r="A58" s="29">
        <v>51</v>
      </c>
      <c r="B58" s="29" t="s">
        <v>47</v>
      </c>
      <c r="C58" s="29"/>
      <c r="D58" s="29"/>
      <c r="E58" s="61">
        <f t="shared" si="0"/>
        <v>0</v>
      </c>
      <c r="F58" s="118"/>
    </row>
    <row r="59" spans="1:6">
      <c r="A59" s="29">
        <v>52</v>
      </c>
      <c r="B59" s="29" t="s">
        <v>48</v>
      </c>
      <c r="C59" s="29"/>
      <c r="D59" s="29"/>
      <c r="E59" s="61">
        <f t="shared" si="0"/>
        <v>0</v>
      </c>
      <c r="F59" s="118"/>
    </row>
    <row r="60" spans="1:6">
      <c r="A60" s="29">
        <v>53</v>
      </c>
      <c r="B60" s="29" t="s">
        <v>49</v>
      </c>
      <c r="C60" s="29"/>
      <c r="D60" s="29"/>
      <c r="E60" s="61">
        <f t="shared" si="0"/>
        <v>0</v>
      </c>
      <c r="F60" s="118"/>
    </row>
    <row r="61" spans="1:6">
      <c r="A61" s="29">
        <v>54</v>
      </c>
      <c r="B61" s="29" t="s">
        <v>50</v>
      </c>
      <c r="C61" s="29"/>
      <c r="D61" s="29"/>
      <c r="E61" s="61">
        <f t="shared" si="0"/>
        <v>0</v>
      </c>
      <c r="F61" s="118"/>
    </row>
    <row r="62" spans="1:6">
      <c r="A62" s="29">
        <v>55</v>
      </c>
      <c r="B62" s="29" t="s">
        <v>51</v>
      </c>
      <c r="C62" s="29"/>
      <c r="D62" s="29"/>
      <c r="E62" s="61">
        <f t="shared" si="0"/>
        <v>0</v>
      </c>
      <c r="F62" s="118"/>
    </row>
    <row r="63" spans="1:6">
      <c r="A63" s="29">
        <v>56</v>
      </c>
      <c r="B63" s="29" t="s">
        <v>52</v>
      </c>
      <c r="C63" s="29"/>
      <c r="D63" s="29"/>
      <c r="E63" s="61">
        <f t="shared" si="0"/>
        <v>0</v>
      </c>
      <c r="F63" s="118"/>
    </row>
    <row r="64" spans="1:6">
      <c r="A64" s="29">
        <v>57</v>
      </c>
      <c r="B64" s="29" t="s">
        <v>53</v>
      </c>
      <c r="C64" s="29"/>
      <c r="D64" s="29"/>
      <c r="E64" s="61">
        <f t="shared" si="0"/>
        <v>0</v>
      </c>
      <c r="F64" s="118"/>
    </row>
    <row r="65" spans="1:6">
      <c r="A65" s="29">
        <v>58</v>
      </c>
      <c r="B65" s="29" t="s">
        <v>54</v>
      </c>
      <c r="C65" s="29"/>
      <c r="D65" s="29"/>
      <c r="E65" s="61">
        <f t="shared" si="0"/>
        <v>0</v>
      </c>
      <c r="F65" s="118"/>
    </row>
    <row r="66" spans="1:6">
      <c r="A66" s="29">
        <v>59</v>
      </c>
      <c r="B66" s="29" t="s">
        <v>57</v>
      </c>
      <c r="C66" s="29"/>
      <c r="D66" s="29"/>
      <c r="E66" s="61">
        <f t="shared" si="0"/>
        <v>0</v>
      </c>
      <c r="F66" s="118"/>
    </row>
    <row r="67" spans="1:6" ht="27" customHeight="1">
      <c r="A67" s="29">
        <v>60</v>
      </c>
      <c r="B67" s="29" t="s">
        <v>58</v>
      </c>
      <c r="C67" s="29"/>
      <c r="D67" s="29"/>
      <c r="E67" s="61">
        <f t="shared" si="0"/>
        <v>0</v>
      </c>
      <c r="F67" s="118"/>
    </row>
    <row r="68" spans="1:6">
      <c r="A68" s="29">
        <v>61</v>
      </c>
      <c r="B68" s="29" t="s">
        <v>59</v>
      </c>
      <c r="C68" s="29"/>
      <c r="D68" s="29"/>
      <c r="E68" s="61">
        <f t="shared" si="0"/>
        <v>0</v>
      </c>
      <c r="F68" s="118"/>
    </row>
    <row r="69" spans="1:6">
      <c r="A69" s="29">
        <v>62</v>
      </c>
      <c r="B69" s="29" t="s">
        <v>60</v>
      </c>
      <c r="C69" s="29"/>
      <c r="D69" s="29"/>
      <c r="E69" s="61">
        <f t="shared" si="0"/>
        <v>0</v>
      </c>
      <c r="F69" s="118"/>
    </row>
    <row r="70" spans="1:6">
      <c r="A70" s="29">
        <v>63</v>
      </c>
      <c r="B70" s="29" t="s">
        <v>61</v>
      </c>
      <c r="C70" s="29"/>
      <c r="D70" s="29"/>
      <c r="E70" s="61">
        <f t="shared" si="0"/>
        <v>0</v>
      </c>
      <c r="F70" s="118"/>
    </row>
    <row r="71" spans="1:6">
      <c r="A71" s="29">
        <v>64</v>
      </c>
      <c r="B71" s="29" t="s">
        <v>62</v>
      </c>
      <c r="C71" s="29"/>
      <c r="D71" s="29"/>
      <c r="E71" s="61">
        <f t="shared" si="0"/>
        <v>0</v>
      </c>
      <c r="F71" s="118"/>
    </row>
    <row r="72" spans="1:6">
      <c r="A72" s="29">
        <v>65</v>
      </c>
      <c r="B72" s="29" t="s">
        <v>63</v>
      </c>
      <c r="C72" s="29"/>
      <c r="D72" s="29"/>
      <c r="E72" s="61">
        <f t="shared" si="0"/>
        <v>0</v>
      </c>
      <c r="F72" s="118"/>
    </row>
    <row r="73" spans="1:6">
      <c r="A73" s="29">
        <v>66</v>
      </c>
      <c r="B73" s="29" t="s">
        <v>64</v>
      </c>
      <c r="C73" s="29"/>
      <c r="D73" s="29"/>
      <c r="E73" s="61">
        <f t="shared" ref="E73:E84" si="1">+D73</f>
        <v>0</v>
      </c>
      <c r="F73" s="118"/>
    </row>
    <row r="74" spans="1:6">
      <c r="A74" s="29">
        <v>67</v>
      </c>
      <c r="B74" s="29" t="s">
        <v>65</v>
      </c>
      <c r="C74" s="29"/>
      <c r="D74" s="29"/>
      <c r="E74" s="61">
        <f t="shared" si="1"/>
        <v>0</v>
      </c>
      <c r="F74" s="118"/>
    </row>
    <row r="75" spans="1:6">
      <c r="A75" s="29">
        <v>68</v>
      </c>
      <c r="B75" s="29" t="s">
        <v>66</v>
      </c>
      <c r="C75" s="29"/>
      <c r="D75" s="29"/>
      <c r="E75" s="61">
        <f t="shared" si="1"/>
        <v>0</v>
      </c>
      <c r="F75" s="118"/>
    </row>
    <row r="76" spans="1:6">
      <c r="A76" s="29">
        <v>69</v>
      </c>
      <c r="B76" s="29" t="s">
        <v>67</v>
      </c>
      <c r="C76" s="29"/>
      <c r="D76" s="29"/>
      <c r="E76" s="61">
        <f t="shared" si="1"/>
        <v>0</v>
      </c>
      <c r="F76" s="118"/>
    </row>
    <row r="77" spans="1:6">
      <c r="A77" s="29">
        <v>70</v>
      </c>
      <c r="B77" s="29" t="s">
        <v>68</v>
      </c>
      <c r="C77" s="29"/>
      <c r="D77" s="29"/>
      <c r="E77" s="61">
        <f t="shared" si="1"/>
        <v>0</v>
      </c>
      <c r="F77" s="118"/>
    </row>
    <row r="78" spans="1:6">
      <c r="A78" s="29">
        <v>71</v>
      </c>
      <c r="B78" s="29" t="s">
        <v>69</v>
      </c>
      <c r="C78" s="29"/>
      <c r="D78" s="29"/>
      <c r="E78" s="61">
        <f t="shared" si="1"/>
        <v>0</v>
      </c>
      <c r="F78" s="118"/>
    </row>
    <row r="79" spans="1:6">
      <c r="A79" s="29">
        <v>72</v>
      </c>
      <c r="B79" s="29" t="s">
        <v>70</v>
      </c>
      <c r="C79" s="29"/>
      <c r="D79" s="29"/>
      <c r="E79" s="61">
        <f t="shared" si="1"/>
        <v>0</v>
      </c>
      <c r="F79" s="118"/>
    </row>
    <row r="80" spans="1:6">
      <c r="A80" s="29">
        <v>73</v>
      </c>
      <c r="B80" s="29" t="s">
        <v>71</v>
      </c>
      <c r="C80" s="29"/>
      <c r="D80" s="29"/>
      <c r="E80" s="61">
        <f t="shared" si="1"/>
        <v>0</v>
      </c>
      <c r="F80" s="118"/>
    </row>
    <row r="81" spans="1:6">
      <c r="A81" s="29">
        <v>74</v>
      </c>
      <c r="B81" s="29" t="s">
        <v>72</v>
      </c>
      <c r="C81" s="29"/>
      <c r="D81" s="29"/>
      <c r="E81" s="61">
        <f t="shared" si="1"/>
        <v>0</v>
      </c>
      <c r="F81" s="118"/>
    </row>
    <row r="82" spans="1:6">
      <c r="A82" s="29">
        <v>75</v>
      </c>
      <c r="B82" s="29" t="s">
        <v>73</v>
      </c>
      <c r="C82" s="29"/>
      <c r="D82" s="29"/>
      <c r="E82" s="61">
        <f t="shared" si="1"/>
        <v>0</v>
      </c>
      <c r="F82" s="118"/>
    </row>
    <row r="83" spans="1:6">
      <c r="A83" s="29">
        <v>76</v>
      </c>
      <c r="B83" s="29" t="s">
        <v>74</v>
      </c>
      <c r="C83" s="29"/>
      <c r="D83" s="29"/>
      <c r="E83" s="61">
        <f t="shared" si="1"/>
        <v>0</v>
      </c>
      <c r="F83" s="118"/>
    </row>
    <row r="84" spans="1:6">
      <c r="A84" s="29">
        <v>77</v>
      </c>
      <c r="B84" s="29" t="s">
        <v>78</v>
      </c>
      <c r="C84" s="29"/>
      <c r="D84" s="29"/>
      <c r="E84" s="61">
        <f t="shared" si="1"/>
        <v>0</v>
      </c>
      <c r="F84" s="118"/>
    </row>
    <row r="85" spans="1:6" ht="24" customHeight="1">
      <c r="C85" s="133"/>
      <c r="D85" s="133"/>
    </row>
    <row r="86" spans="1:6">
      <c r="C86" s="134"/>
      <c r="D86" s="134"/>
    </row>
    <row r="87" spans="1:6">
      <c r="C87" s="135"/>
      <c r="D87" s="135"/>
    </row>
  </sheetData>
  <mergeCells count="8">
    <mergeCell ref="C85:D86"/>
    <mergeCell ref="C5:D5"/>
    <mergeCell ref="C4:D4"/>
    <mergeCell ref="A3:B6"/>
    <mergeCell ref="C3:D3"/>
    <mergeCell ref="E3:E5"/>
    <mergeCell ref="A1:E1"/>
    <mergeCell ref="A2:E2"/>
  </mergeCells>
  <printOptions horizontalCentered="1"/>
  <pageMargins left="0.5" right="0.5" top="0.5" bottom="0.22" header="0.31496062992126" footer="0.22"/>
  <pageSetup paperSize="9" scale="6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0.39997558519241921"/>
  </sheetPr>
  <dimension ref="A1:K85"/>
  <sheetViews>
    <sheetView view="pageBreakPreview" zoomScale="80" zoomScaleNormal="100" zoomScaleSheetLayoutView="80" workbookViewId="0">
      <pane xSplit="2" ySplit="4" topLeftCell="C5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15.7109375" style="60" customWidth="1"/>
    <col min="4" max="4" width="20.7109375" style="60" customWidth="1"/>
    <col min="5" max="5" width="15.7109375" style="60" customWidth="1"/>
    <col min="6" max="7" width="20.7109375" style="60" customWidth="1"/>
    <col min="8" max="8" width="18.140625" style="60" bestFit="1" customWidth="1"/>
    <col min="9" max="9" width="17.140625" style="60" bestFit="1" customWidth="1"/>
    <col min="10" max="10" width="13.7109375" style="60" bestFit="1" customWidth="1"/>
    <col min="11" max="16384" width="9" style="60"/>
  </cols>
  <sheetData>
    <row r="1" spans="1:11">
      <c r="A1" s="90" t="s">
        <v>140</v>
      </c>
      <c r="B1" s="90"/>
      <c r="C1" s="90"/>
      <c r="D1" s="90"/>
      <c r="E1" s="90"/>
      <c r="F1" s="90"/>
      <c r="G1" s="90"/>
      <c r="H1" s="92"/>
      <c r="I1" s="92"/>
      <c r="J1" s="92"/>
      <c r="K1" s="92"/>
    </row>
    <row r="2" spans="1:11">
      <c r="A2" s="93" t="s">
        <v>80</v>
      </c>
      <c r="B2" s="93"/>
      <c r="C2" s="93"/>
      <c r="D2" s="93"/>
      <c r="E2" s="93"/>
      <c r="F2" s="93"/>
      <c r="G2" s="93"/>
      <c r="H2" s="95"/>
      <c r="I2" s="95"/>
      <c r="J2" s="95"/>
      <c r="K2" s="95"/>
    </row>
    <row r="3" spans="1:11" s="102" customFormat="1">
      <c r="A3" s="96" t="s">
        <v>75</v>
      </c>
      <c r="B3" s="97"/>
      <c r="C3" s="98" t="s">
        <v>120</v>
      </c>
      <c r="D3" s="98"/>
      <c r="E3" s="98"/>
      <c r="F3" s="98"/>
      <c r="G3" s="129" t="s">
        <v>81</v>
      </c>
      <c r="H3" s="100"/>
      <c r="I3" s="101"/>
      <c r="J3" s="101"/>
    </row>
    <row r="4" spans="1:11" s="102" customFormat="1">
      <c r="A4" s="103"/>
      <c r="B4" s="104"/>
      <c r="C4" s="88" t="s">
        <v>112</v>
      </c>
      <c r="D4" s="105"/>
      <c r="E4" s="105"/>
      <c r="F4" s="89"/>
      <c r="G4" s="129"/>
      <c r="H4" s="100"/>
    </row>
    <row r="5" spans="1:11" s="102" customFormat="1" ht="62.25" customHeight="1">
      <c r="A5" s="103"/>
      <c r="B5" s="104"/>
      <c r="C5" s="88" t="s">
        <v>113</v>
      </c>
      <c r="D5" s="89"/>
      <c r="E5" s="88" t="s">
        <v>147</v>
      </c>
      <c r="F5" s="89"/>
      <c r="G5" s="129"/>
      <c r="H5" s="108"/>
    </row>
    <row r="6" spans="1:11" s="102" customFormat="1">
      <c r="A6" s="109"/>
      <c r="B6" s="110"/>
      <c r="C6" s="59" t="s">
        <v>163</v>
      </c>
      <c r="D6" s="59" t="s">
        <v>77</v>
      </c>
      <c r="E6" s="59" t="s">
        <v>163</v>
      </c>
      <c r="F6" s="59" t="s">
        <v>77</v>
      </c>
      <c r="G6" s="59" t="s">
        <v>77</v>
      </c>
      <c r="H6" s="111"/>
    </row>
    <row r="7" spans="1:11" s="116" customFormat="1">
      <c r="A7" s="112"/>
      <c r="B7" s="113" t="s">
        <v>76</v>
      </c>
      <c r="C7" s="54">
        <v>31116</v>
      </c>
      <c r="D7" s="54">
        <f>SUM(D55)</f>
        <v>4475000</v>
      </c>
      <c r="E7" s="54">
        <v>5000</v>
      </c>
      <c r="F7" s="54">
        <f>SUM(F55)</f>
        <v>24146700</v>
      </c>
      <c r="G7" s="112">
        <f>SUM(G8:G84)</f>
        <v>28621700</v>
      </c>
      <c r="H7" s="130"/>
    </row>
    <row r="8" spans="1:11">
      <c r="A8" s="29">
        <v>1</v>
      </c>
      <c r="B8" s="29" t="s">
        <v>20</v>
      </c>
      <c r="C8" s="29"/>
      <c r="D8" s="29"/>
      <c r="E8" s="29"/>
      <c r="F8" s="29"/>
      <c r="G8" s="64">
        <f>+D8+F8</f>
        <v>0</v>
      </c>
      <c r="H8" s="118"/>
      <c r="I8" s="60">
        <f>F7-24146700</f>
        <v>0</v>
      </c>
    </row>
    <row r="9" spans="1:11">
      <c r="A9" s="29">
        <v>2</v>
      </c>
      <c r="B9" s="29" t="s">
        <v>21</v>
      </c>
      <c r="C9" s="29"/>
      <c r="D9" s="29"/>
      <c r="E9" s="29"/>
      <c r="F9" s="29"/>
      <c r="G9" s="64">
        <f t="shared" ref="G9:G72" si="0">+D9+F9</f>
        <v>0</v>
      </c>
      <c r="H9" s="118"/>
    </row>
    <row r="10" spans="1:11">
      <c r="A10" s="29">
        <v>3</v>
      </c>
      <c r="B10" s="29" t="s">
        <v>22</v>
      </c>
      <c r="C10" s="29"/>
      <c r="D10" s="29"/>
      <c r="E10" s="29"/>
      <c r="F10" s="29"/>
      <c r="G10" s="64">
        <f t="shared" si="0"/>
        <v>0</v>
      </c>
      <c r="H10" s="118"/>
    </row>
    <row r="11" spans="1:11">
      <c r="A11" s="29">
        <v>4</v>
      </c>
      <c r="B11" s="29" t="s">
        <v>23</v>
      </c>
      <c r="C11" s="29"/>
      <c r="D11" s="29"/>
      <c r="E11" s="29"/>
      <c r="F11" s="29"/>
      <c r="G11" s="64">
        <f t="shared" si="0"/>
        <v>0</v>
      </c>
      <c r="H11" s="118"/>
    </row>
    <row r="12" spans="1:11">
      <c r="A12" s="29">
        <v>5</v>
      </c>
      <c r="B12" s="29" t="s">
        <v>24</v>
      </c>
      <c r="C12" s="29"/>
      <c r="D12" s="29"/>
      <c r="E12" s="29"/>
      <c r="F12" s="29"/>
      <c r="G12" s="64">
        <f t="shared" si="0"/>
        <v>0</v>
      </c>
      <c r="H12" s="118"/>
    </row>
    <row r="13" spans="1:11">
      <c r="A13" s="29">
        <v>6</v>
      </c>
      <c r="B13" s="29" t="s">
        <v>25</v>
      </c>
      <c r="C13" s="29"/>
      <c r="D13" s="29"/>
      <c r="E13" s="29"/>
      <c r="F13" s="29"/>
      <c r="G13" s="64">
        <f t="shared" si="0"/>
        <v>0</v>
      </c>
      <c r="H13" s="118"/>
    </row>
    <row r="14" spans="1:11">
      <c r="A14" s="29">
        <v>7</v>
      </c>
      <c r="B14" s="29" t="s">
        <v>26</v>
      </c>
      <c r="C14" s="29"/>
      <c r="D14" s="29"/>
      <c r="E14" s="29"/>
      <c r="F14" s="29"/>
      <c r="G14" s="64">
        <f t="shared" si="0"/>
        <v>0</v>
      </c>
      <c r="H14" s="118"/>
    </row>
    <row r="15" spans="1:11">
      <c r="A15" s="29">
        <v>8</v>
      </c>
      <c r="B15" s="29" t="s">
        <v>27</v>
      </c>
      <c r="C15" s="29"/>
      <c r="D15" s="29"/>
      <c r="E15" s="29"/>
      <c r="F15" s="29"/>
      <c r="G15" s="61">
        <f t="shared" si="0"/>
        <v>0</v>
      </c>
      <c r="H15" s="118"/>
    </row>
    <row r="16" spans="1:11">
      <c r="A16" s="29">
        <v>9</v>
      </c>
      <c r="B16" s="29" t="s">
        <v>28</v>
      </c>
      <c r="C16" s="29"/>
      <c r="D16" s="29"/>
      <c r="E16" s="29"/>
      <c r="F16" s="29"/>
      <c r="G16" s="61">
        <f t="shared" si="0"/>
        <v>0</v>
      </c>
      <c r="H16" s="118"/>
    </row>
    <row r="17" spans="1:8">
      <c r="A17" s="29">
        <v>10</v>
      </c>
      <c r="B17" s="29" t="s">
        <v>37</v>
      </c>
      <c r="C17" s="29"/>
      <c r="D17" s="29"/>
      <c r="E17" s="29"/>
      <c r="F17" s="29"/>
      <c r="G17" s="61">
        <f t="shared" si="0"/>
        <v>0</v>
      </c>
      <c r="H17" s="118"/>
    </row>
    <row r="18" spans="1:8">
      <c r="A18" s="29">
        <v>11</v>
      </c>
      <c r="B18" s="29" t="s">
        <v>38</v>
      </c>
      <c r="C18" s="29"/>
      <c r="D18" s="29"/>
      <c r="E18" s="29"/>
      <c r="F18" s="29"/>
      <c r="G18" s="61">
        <f t="shared" si="0"/>
        <v>0</v>
      </c>
      <c r="H18" s="118"/>
    </row>
    <row r="19" spans="1:8">
      <c r="A19" s="29">
        <v>12</v>
      </c>
      <c r="B19" s="29" t="s">
        <v>39</v>
      </c>
      <c r="C19" s="29"/>
      <c r="D19" s="29"/>
      <c r="E19" s="29"/>
      <c r="F19" s="29"/>
      <c r="G19" s="61">
        <f t="shared" si="0"/>
        <v>0</v>
      </c>
      <c r="H19" s="118"/>
    </row>
    <row r="20" spans="1:8">
      <c r="A20" s="29">
        <v>13</v>
      </c>
      <c r="B20" s="29" t="s">
        <v>40</v>
      </c>
      <c r="C20" s="29"/>
      <c r="D20" s="29"/>
      <c r="E20" s="29"/>
      <c r="F20" s="29"/>
      <c r="G20" s="61">
        <f t="shared" si="0"/>
        <v>0</v>
      </c>
      <c r="H20" s="118"/>
    </row>
    <row r="21" spans="1:8">
      <c r="A21" s="29">
        <v>14</v>
      </c>
      <c r="B21" s="29" t="s">
        <v>29</v>
      </c>
      <c r="C21" s="29"/>
      <c r="D21" s="29"/>
      <c r="E21" s="29"/>
      <c r="F21" s="29"/>
      <c r="G21" s="61">
        <f t="shared" si="0"/>
        <v>0</v>
      </c>
      <c r="H21" s="118"/>
    </row>
    <row r="22" spans="1:8">
      <c r="A22" s="29">
        <v>15</v>
      </c>
      <c r="B22" s="29" t="s">
        <v>55</v>
      </c>
      <c r="C22" s="29"/>
      <c r="D22" s="29"/>
      <c r="E22" s="29"/>
      <c r="F22" s="29"/>
      <c r="G22" s="61">
        <f t="shared" si="0"/>
        <v>0</v>
      </c>
      <c r="H22" s="118"/>
    </row>
    <row r="23" spans="1:8">
      <c r="A23" s="29">
        <v>16</v>
      </c>
      <c r="B23" s="29" t="s">
        <v>56</v>
      </c>
      <c r="C23" s="29"/>
      <c r="D23" s="29"/>
      <c r="E23" s="29"/>
      <c r="F23" s="29"/>
      <c r="G23" s="61">
        <f t="shared" si="0"/>
        <v>0</v>
      </c>
      <c r="H23" s="118"/>
    </row>
    <row r="24" spans="1:8">
      <c r="A24" s="29">
        <v>17</v>
      </c>
      <c r="B24" s="29" t="s">
        <v>0</v>
      </c>
      <c r="C24" s="29"/>
      <c r="D24" s="29"/>
      <c r="E24" s="29"/>
      <c r="F24" s="29"/>
      <c r="G24" s="61">
        <f t="shared" si="0"/>
        <v>0</v>
      </c>
      <c r="H24" s="118"/>
    </row>
    <row r="25" spans="1:8">
      <c r="A25" s="29">
        <v>18</v>
      </c>
      <c r="B25" s="29" t="s">
        <v>1</v>
      </c>
      <c r="C25" s="29"/>
      <c r="D25" s="29"/>
      <c r="E25" s="29"/>
      <c r="F25" s="29"/>
      <c r="G25" s="61">
        <f t="shared" si="0"/>
        <v>0</v>
      </c>
      <c r="H25" s="118"/>
    </row>
    <row r="26" spans="1:8">
      <c r="A26" s="29">
        <v>19</v>
      </c>
      <c r="B26" s="29" t="s">
        <v>2</v>
      </c>
      <c r="C26" s="29"/>
      <c r="D26" s="29"/>
      <c r="E26" s="29"/>
      <c r="F26" s="29"/>
      <c r="G26" s="61">
        <f t="shared" si="0"/>
        <v>0</v>
      </c>
      <c r="H26" s="118"/>
    </row>
    <row r="27" spans="1:8">
      <c r="A27" s="29">
        <v>20</v>
      </c>
      <c r="B27" s="29" t="s">
        <v>3</v>
      </c>
      <c r="C27" s="29"/>
      <c r="D27" s="29"/>
      <c r="E27" s="29"/>
      <c r="F27" s="29"/>
      <c r="G27" s="61">
        <f t="shared" si="0"/>
        <v>0</v>
      </c>
      <c r="H27" s="118"/>
    </row>
    <row r="28" spans="1:8">
      <c r="A28" s="29">
        <v>21</v>
      </c>
      <c r="B28" s="29" t="s">
        <v>4</v>
      </c>
      <c r="C28" s="29"/>
      <c r="D28" s="29"/>
      <c r="E28" s="29"/>
      <c r="F28" s="29"/>
      <c r="G28" s="61">
        <f t="shared" si="0"/>
        <v>0</v>
      </c>
      <c r="H28" s="118"/>
    </row>
    <row r="29" spans="1:8">
      <c r="A29" s="29">
        <v>22</v>
      </c>
      <c r="B29" s="29" t="s">
        <v>5</v>
      </c>
      <c r="C29" s="29"/>
      <c r="D29" s="29"/>
      <c r="E29" s="29"/>
      <c r="F29" s="29"/>
      <c r="G29" s="61">
        <f t="shared" si="0"/>
        <v>0</v>
      </c>
      <c r="H29" s="118"/>
    </row>
    <row r="30" spans="1:8">
      <c r="A30" s="29">
        <v>23</v>
      </c>
      <c r="B30" s="29" t="s">
        <v>6</v>
      </c>
      <c r="C30" s="29"/>
      <c r="D30" s="29"/>
      <c r="E30" s="29"/>
      <c r="F30" s="29"/>
      <c r="G30" s="61">
        <f t="shared" si="0"/>
        <v>0</v>
      </c>
      <c r="H30" s="118"/>
    </row>
    <row r="31" spans="1:8">
      <c r="A31" s="29">
        <v>24</v>
      </c>
      <c r="B31" s="29" t="s">
        <v>7</v>
      </c>
      <c r="C31" s="29"/>
      <c r="D31" s="29"/>
      <c r="E31" s="29"/>
      <c r="F31" s="29"/>
      <c r="G31" s="61">
        <f t="shared" si="0"/>
        <v>0</v>
      </c>
      <c r="H31" s="118"/>
    </row>
    <row r="32" spans="1:8">
      <c r="A32" s="29">
        <v>25</v>
      </c>
      <c r="B32" s="29" t="s">
        <v>8</v>
      </c>
      <c r="C32" s="29"/>
      <c r="D32" s="29"/>
      <c r="E32" s="29"/>
      <c r="F32" s="29"/>
      <c r="G32" s="61">
        <f t="shared" si="0"/>
        <v>0</v>
      </c>
      <c r="H32" s="118"/>
    </row>
    <row r="33" spans="1:8">
      <c r="A33" s="29">
        <v>26</v>
      </c>
      <c r="B33" s="29" t="s">
        <v>9</v>
      </c>
      <c r="C33" s="29"/>
      <c r="D33" s="29"/>
      <c r="E33" s="29"/>
      <c r="F33" s="29"/>
      <c r="G33" s="61">
        <f t="shared" si="0"/>
        <v>0</v>
      </c>
      <c r="H33" s="118"/>
    </row>
    <row r="34" spans="1:8">
      <c r="A34" s="29">
        <v>27</v>
      </c>
      <c r="B34" s="29" t="s">
        <v>10</v>
      </c>
      <c r="C34" s="29"/>
      <c r="D34" s="29"/>
      <c r="E34" s="29"/>
      <c r="F34" s="29"/>
      <c r="G34" s="61">
        <f t="shared" si="0"/>
        <v>0</v>
      </c>
      <c r="H34" s="118"/>
    </row>
    <row r="35" spans="1:8">
      <c r="A35" s="29">
        <v>28</v>
      </c>
      <c r="B35" s="29" t="s">
        <v>11</v>
      </c>
      <c r="C35" s="29"/>
      <c r="D35" s="29"/>
      <c r="E35" s="29"/>
      <c r="F35" s="29"/>
      <c r="G35" s="61">
        <f t="shared" si="0"/>
        <v>0</v>
      </c>
      <c r="H35" s="118"/>
    </row>
    <row r="36" spans="1:8">
      <c r="A36" s="29">
        <v>29</v>
      </c>
      <c r="B36" s="29" t="s">
        <v>12</v>
      </c>
      <c r="C36" s="29"/>
      <c r="D36" s="29"/>
      <c r="E36" s="29"/>
      <c r="F36" s="29"/>
      <c r="G36" s="61">
        <f t="shared" si="0"/>
        <v>0</v>
      </c>
      <c r="H36" s="118"/>
    </row>
    <row r="37" spans="1:8">
      <c r="A37" s="29">
        <v>30</v>
      </c>
      <c r="B37" s="29" t="s">
        <v>13</v>
      </c>
      <c r="C37" s="29"/>
      <c r="D37" s="29"/>
      <c r="E37" s="29"/>
      <c r="F37" s="29"/>
      <c r="G37" s="61">
        <f t="shared" si="0"/>
        <v>0</v>
      </c>
      <c r="H37" s="118"/>
    </row>
    <row r="38" spans="1:8">
      <c r="A38" s="29">
        <v>31</v>
      </c>
      <c r="B38" s="29" t="s">
        <v>14</v>
      </c>
      <c r="C38" s="29"/>
      <c r="D38" s="29"/>
      <c r="E38" s="29"/>
      <c r="F38" s="29"/>
      <c r="G38" s="61">
        <f t="shared" si="0"/>
        <v>0</v>
      </c>
      <c r="H38" s="118"/>
    </row>
    <row r="39" spans="1:8">
      <c r="A39" s="29">
        <v>32</v>
      </c>
      <c r="B39" s="29" t="s">
        <v>15</v>
      </c>
      <c r="C39" s="29"/>
      <c r="D39" s="29"/>
      <c r="E39" s="29"/>
      <c r="F39" s="29"/>
      <c r="G39" s="61">
        <f t="shared" si="0"/>
        <v>0</v>
      </c>
      <c r="H39" s="118"/>
    </row>
    <row r="40" spans="1:8">
      <c r="A40" s="29">
        <v>33</v>
      </c>
      <c r="B40" s="29" t="s">
        <v>16</v>
      </c>
      <c r="C40" s="29"/>
      <c r="D40" s="29"/>
      <c r="E40" s="29"/>
      <c r="F40" s="29"/>
      <c r="G40" s="61">
        <f t="shared" si="0"/>
        <v>0</v>
      </c>
      <c r="H40" s="118"/>
    </row>
    <row r="41" spans="1:8">
      <c r="A41" s="29">
        <v>34</v>
      </c>
      <c r="B41" s="29" t="s">
        <v>17</v>
      </c>
      <c r="C41" s="29"/>
      <c r="D41" s="29"/>
      <c r="E41" s="29"/>
      <c r="F41" s="29"/>
      <c r="G41" s="61">
        <f t="shared" si="0"/>
        <v>0</v>
      </c>
      <c r="H41" s="118"/>
    </row>
    <row r="42" spans="1:8">
      <c r="A42" s="29">
        <v>35</v>
      </c>
      <c r="B42" s="29" t="s">
        <v>18</v>
      </c>
      <c r="C42" s="29"/>
      <c r="D42" s="29"/>
      <c r="E42" s="29"/>
      <c r="F42" s="29"/>
      <c r="G42" s="61">
        <f t="shared" si="0"/>
        <v>0</v>
      </c>
      <c r="H42" s="118"/>
    </row>
    <row r="43" spans="1:8">
      <c r="A43" s="29">
        <v>36</v>
      </c>
      <c r="B43" s="29" t="s">
        <v>19</v>
      </c>
      <c r="C43" s="29"/>
      <c r="D43" s="29"/>
      <c r="E43" s="29"/>
      <c r="F43" s="29"/>
      <c r="G43" s="61">
        <f t="shared" si="0"/>
        <v>0</v>
      </c>
      <c r="H43" s="118"/>
    </row>
    <row r="44" spans="1:8">
      <c r="A44" s="29">
        <v>37</v>
      </c>
      <c r="B44" s="29" t="s">
        <v>30</v>
      </c>
      <c r="C44" s="29"/>
      <c r="D44" s="29"/>
      <c r="E44" s="29"/>
      <c r="F44" s="29"/>
      <c r="G44" s="61">
        <f t="shared" si="0"/>
        <v>0</v>
      </c>
      <c r="H44" s="118"/>
    </row>
    <row r="45" spans="1:8">
      <c r="A45" s="29">
        <v>38</v>
      </c>
      <c r="B45" s="29" t="s">
        <v>31</v>
      </c>
      <c r="C45" s="29"/>
      <c r="D45" s="29"/>
      <c r="E45" s="29"/>
      <c r="F45" s="29"/>
      <c r="G45" s="61">
        <f t="shared" si="0"/>
        <v>0</v>
      </c>
      <c r="H45" s="118"/>
    </row>
    <row r="46" spans="1:8">
      <c r="A46" s="29">
        <v>39</v>
      </c>
      <c r="B46" s="29" t="s">
        <v>32</v>
      </c>
      <c r="C46" s="29"/>
      <c r="D46" s="29"/>
      <c r="E46" s="29"/>
      <c r="F46" s="29"/>
      <c r="G46" s="61">
        <f t="shared" si="0"/>
        <v>0</v>
      </c>
      <c r="H46" s="118"/>
    </row>
    <row r="47" spans="1:8">
      <c r="A47" s="29">
        <v>40</v>
      </c>
      <c r="B47" s="29" t="s">
        <v>33</v>
      </c>
      <c r="C47" s="29"/>
      <c r="D47" s="29"/>
      <c r="E47" s="29"/>
      <c r="F47" s="29"/>
      <c r="G47" s="61">
        <f t="shared" si="0"/>
        <v>0</v>
      </c>
      <c r="H47" s="118"/>
    </row>
    <row r="48" spans="1:8">
      <c r="A48" s="29">
        <v>41</v>
      </c>
      <c r="B48" s="29" t="s">
        <v>34</v>
      </c>
      <c r="C48" s="29"/>
      <c r="D48" s="29"/>
      <c r="E48" s="29"/>
      <c r="F48" s="29"/>
      <c r="G48" s="61">
        <f t="shared" si="0"/>
        <v>0</v>
      </c>
      <c r="H48" s="118"/>
    </row>
    <row r="49" spans="1:8" ht="26.25" customHeight="1">
      <c r="A49" s="29">
        <v>42</v>
      </c>
      <c r="B49" s="29" t="s">
        <v>35</v>
      </c>
      <c r="C49" s="29"/>
      <c r="D49" s="29"/>
      <c r="E49" s="29"/>
      <c r="F49" s="29"/>
      <c r="G49" s="61">
        <f t="shared" si="0"/>
        <v>0</v>
      </c>
      <c r="H49" s="118"/>
    </row>
    <row r="50" spans="1:8">
      <c r="A50" s="29">
        <v>43</v>
      </c>
      <c r="B50" s="29" t="s">
        <v>36</v>
      </c>
      <c r="C50" s="29"/>
      <c r="D50" s="29"/>
      <c r="E50" s="29"/>
      <c r="F50" s="29"/>
      <c r="G50" s="61">
        <f t="shared" si="0"/>
        <v>0</v>
      </c>
      <c r="H50" s="118"/>
    </row>
    <row r="51" spans="1:8">
      <c r="A51" s="29">
        <v>44</v>
      </c>
      <c r="B51" s="29" t="s">
        <v>41</v>
      </c>
      <c r="C51" s="29"/>
      <c r="D51" s="29"/>
      <c r="E51" s="29"/>
      <c r="F51" s="29"/>
      <c r="G51" s="61">
        <f t="shared" si="0"/>
        <v>0</v>
      </c>
      <c r="H51" s="118"/>
    </row>
    <row r="52" spans="1:8">
      <c r="A52" s="29">
        <v>45</v>
      </c>
      <c r="B52" s="29" t="s">
        <v>42</v>
      </c>
      <c r="C52" s="29"/>
      <c r="D52" s="29"/>
      <c r="E52" s="29"/>
      <c r="F52" s="29"/>
      <c r="G52" s="61">
        <f t="shared" si="0"/>
        <v>0</v>
      </c>
      <c r="H52" s="118"/>
    </row>
    <row r="53" spans="1:8">
      <c r="A53" s="29">
        <v>46</v>
      </c>
      <c r="B53" s="29" t="s">
        <v>43</v>
      </c>
      <c r="C53" s="29"/>
      <c r="D53" s="29"/>
      <c r="E53" s="29"/>
      <c r="F53" s="29"/>
      <c r="G53" s="61">
        <f t="shared" si="0"/>
        <v>0</v>
      </c>
      <c r="H53" s="118"/>
    </row>
    <row r="54" spans="1:8">
      <c r="A54" s="29">
        <v>47</v>
      </c>
      <c r="B54" s="29" t="s">
        <v>44</v>
      </c>
      <c r="C54" s="29"/>
      <c r="D54" s="29"/>
      <c r="E54" s="29"/>
      <c r="F54" s="29"/>
      <c r="G54" s="61">
        <f t="shared" si="0"/>
        <v>0</v>
      </c>
      <c r="H54" s="118"/>
    </row>
    <row r="55" spans="1:8" s="123" customFormat="1">
      <c r="A55" s="119">
        <v>48</v>
      </c>
      <c r="B55" s="63" t="s">
        <v>161</v>
      </c>
      <c r="C55" s="63">
        <v>31116</v>
      </c>
      <c r="D55" s="44">
        <f>4650000-175000</f>
        <v>4475000</v>
      </c>
      <c r="E55" s="44">
        <v>5000</v>
      </c>
      <c r="F55" s="131">
        <f>25971700-1825000</f>
        <v>24146700</v>
      </c>
      <c r="G55" s="61">
        <f t="shared" si="0"/>
        <v>28621700</v>
      </c>
      <c r="H55" s="122"/>
    </row>
    <row r="56" spans="1:8">
      <c r="A56" s="29">
        <v>49</v>
      </c>
      <c r="B56" s="29" t="s">
        <v>45</v>
      </c>
      <c r="C56" s="29"/>
      <c r="D56" s="29"/>
      <c r="E56" s="29"/>
      <c r="F56" s="29"/>
      <c r="G56" s="61">
        <f t="shared" si="0"/>
        <v>0</v>
      </c>
      <c r="H56" s="118"/>
    </row>
    <row r="57" spans="1:8">
      <c r="A57" s="29">
        <v>50</v>
      </c>
      <c r="B57" s="29" t="s">
        <v>46</v>
      </c>
      <c r="C57" s="29"/>
      <c r="D57" s="29"/>
      <c r="E57" s="29"/>
      <c r="F57" s="29"/>
      <c r="G57" s="61">
        <f t="shared" si="0"/>
        <v>0</v>
      </c>
      <c r="H57" s="118"/>
    </row>
    <row r="58" spans="1:8">
      <c r="A58" s="29">
        <v>51</v>
      </c>
      <c r="B58" s="29" t="s">
        <v>47</v>
      </c>
      <c r="C58" s="29"/>
      <c r="D58" s="29"/>
      <c r="E58" s="29"/>
      <c r="F58" s="29"/>
      <c r="G58" s="61">
        <f t="shared" si="0"/>
        <v>0</v>
      </c>
      <c r="H58" s="118"/>
    </row>
    <row r="59" spans="1:8">
      <c r="A59" s="29">
        <v>52</v>
      </c>
      <c r="B59" s="29" t="s">
        <v>48</v>
      </c>
      <c r="C59" s="29"/>
      <c r="D59" s="29"/>
      <c r="E59" s="29"/>
      <c r="F59" s="29"/>
      <c r="G59" s="61">
        <f t="shared" si="0"/>
        <v>0</v>
      </c>
      <c r="H59" s="118"/>
    </row>
    <row r="60" spans="1:8">
      <c r="A60" s="29">
        <v>53</v>
      </c>
      <c r="B60" s="29" t="s">
        <v>49</v>
      </c>
      <c r="C60" s="29"/>
      <c r="D60" s="29"/>
      <c r="E60" s="29"/>
      <c r="F60" s="29"/>
      <c r="G60" s="61">
        <f t="shared" si="0"/>
        <v>0</v>
      </c>
      <c r="H60" s="118"/>
    </row>
    <row r="61" spans="1:8">
      <c r="A61" s="29">
        <v>54</v>
      </c>
      <c r="B61" s="29" t="s">
        <v>50</v>
      </c>
      <c r="C61" s="29"/>
      <c r="D61" s="29"/>
      <c r="E61" s="29"/>
      <c r="F61" s="29"/>
      <c r="G61" s="61">
        <f t="shared" si="0"/>
        <v>0</v>
      </c>
      <c r="H61" s="118"/>
    </row>
    <row r="62" spans="1:8">
      <c r="A62" s="29">
        <v>55</v>
      </c>
      <c r="B62" s="29" t="s">
        <v>51</v>
      </c>
      <c r="C62" s="29"/>
      <c r="D62" s="29"/>
      <c r="E62" s="29"/>
      <c r="F62" s="29"/>
      <c r="G62" s="61">
        <f t="shared" si="0"/>
        <v>0</v>
      </c>
      <c r="H62" s="118"/>
    </row>
    <row r="63" spans="1:8">
      <c r="A63" s="29">
        <v>56</v>
      </c>
      <c r="B63" s="29" t="s">
        <v>52</v>
      </c>
      <c r="C63" s="29"/>
      <c r="D63" s="29"/>
      <c r="E63" s="29"/>
      <c r="F63" s="29"/>
      <c r="G63" s="61">
        <f t="shared" si="0"/>
        <v>0</v>
      </c>
      <c r="H63" s="118"/>
    </row>
    <row r="64" spans="1:8">
      <c r="A64" s="29">
        <v>57</v>
      </c>
      <c r="B64" s="29" t="s">
        <v>53</v>
      </c>
      <c r="C64" s="29"/>
      <c r="D64" s="29"/>
      <c r="E64" s="29"/>
      <c r="F64" s="29"/>
      <c r="G64" s="61">
        <f t="shared" si="0"/>
        <v>0</v>
      </c>
      <c r="H64" s="118"/>
    </row>
    <row r="65" spans="1:8">
      <c r="A65" s="29">
        <v>58</v>
      </c>
      <c r="B65" s="29" t="s">
        <v>54</v>
      </c>
      <c r="C65" s="29"/>
      <c r="D65" s="29"/>
      <c r="E65" s="29"/>
      <c r="F65" s="29"/>
      <c r="G65" s="61">
        <f t="shared" si="0"/>
        <v>0</v>
      </c>
      <c r="H65" s="118"/>
    </row>
    <row r="66" spans="1:8">
      <c r="A66" s="29">
        <v>59</v>
      </c>
      <c r="B66" s="29" t="s">
        <v>57</v>
      </c>
      <c r="C66" s="29"/>
      <c r="D66" s="29"/>
      <c r="E66" s="29"/>
      <c r="F66" s="29"/>
      <c r="G66" s="61">
        <f t="shared" si="0"/>
        <v>0</v>
      </c>
      <c r="H66" s="118"/>
    </row>
    <row r="67" spans="1:8" ht="27" customHeight="1">
      <c r="A67" s="29">
        <v>60</v>
      </c>
      <c r="B67" s="29" t="s">
        <v>58</v>
      </c>
      <c r="C67" s="29"/>
      <c r="D67" s="29"/>
      <c r="E67" s="29"/>
      <c r="F67" s="29"/>
      <c r="G67" s="61">
        <f t="shared" si="0"/>
        <v>0</v>
      </c>
      <c r="H67" s="118"/>
    </row>
    <row r="68" spans="1:8">
      <c r="A68" s="29">
        <v>61</v>
      </c>
      <c r="B68" s="29" t="s">
        <v>59</v>
      </c>
      <c r="C68" s="29"/>
      <c r="D68" s="29"/>
      <c r="E68" s="29"/>
      <c r="F68" s="29"/>
      <c r="G68" s="61">
        <f t="shared" si="0"/>
        <v>0</v>
      </c>
      <c r="H68" s="118"/>
    </row>
    <row r="69" spans="1:8">
      <c r="A69" s="29">
        <v>62</v>
      </c>
      <c r="B69" s="29" t="s">
        <v>60</v>
      </c>
      <c r="C69" s="29"/>
      <c r="D69" s="29"/>
      <c r="E69" s="29"/>
      <c r="F69" s="29"/>
      <c r="G69" s="61">
        <f t="shared" si="0"/>
        <v>0</v>
      </c>
      <c r="H69" s="118"/>
    </row>
    <row r="70" spans="1:8">
      <c r="A70" s="29">
        <v>63</v>
      </c>
      <c r="B70" s="29" t="s">
        <v>61</v>
      </c>
      <c r="C70" s="29"/>
      <c r="D70" s="29"/>
      <c r="E70" s="29"/>
      <c r="F70" s="29"/>
      <c r="G70" s="61">
        <f t="shared" si="0"/>
        <v>0</v>
      </c>
      <c r="H70" s="118"/>
    </row>
    <row r="71" spans="1:8">
      <c r="A71" s="29">
        <v>64</v>
      </c>
      <c r="B71" s="29" t="s">
        <v>62</v>
      </c>
      <c r="C71" s="29"/>
      <c r="D71" s="29"/>
      <c r="E71" s="29"/>
      <c r="F71" s="29"/>
      <c r="G71" s="61">
        <f t="shared" si="0"/>
        <v>0</v>
      </c>
      <c r="H71" s="118"/>
    </row>
    <row r="72" spans="1:8">
      <c r="A72" s="29">
        <v>65</v>
      </c>
      <c r="B72" s="29" t="s">
        <v>63</v>
      </c>
      <c r="C72" s="29"/>
      <c r="D72" s="29"/>
      <c r="E72" s="29"/>
      <c r="F72" s="29"/>
      <c r="G72" s="61">
        <f t="shared" si="0"/>
        <v>0</v>
      </c>
      <c r="H72" s="118"/>
    </row>
    <row r="73" spans="1:8">
      <c r="A73" s="29">
        <v>66</v>
      </c>
      <c r="B73" s="29" t="s">
        <v>64</v>
      </c>
      <c r="C73" s="29"/>
      <c r="D73" s="29"/>
      <c r="E73" s="29"/>
      <c r="F73" s="29"/>
      <c r="G73" s="61">
        <f t="shared" ref="G73:G84" si="1">+D73+F73</f>
        <v>0</v>
      </c>
      <c r="H73" s="118"/>
    </row>
    <row r="74" spans="1:8">
      <c r="A74" s="29">
        <v>67</v>
      </c>
      <c r="B74" s="29" t="s">
        <v>65</v>
      </c>
      <c r="C74" s="29"/>
      <c r="D74" s="29"/>
      <c r="E74" s="29"/>
      <c r="F74" s="29"/>
      <c r="G74" s="61">
        <f t="shared" si="1"/>
        <v>0</v>
      </c>
      <c r="H74" s="118"/>
    </row>
    <row r="75" spans="1:8">
      <c r="A75" s="29">
        <v>68</v>
      </c>
      <c r="B75" s="29" t="s">
        <v>66</v>
      </c>
      <c r="C75" s="29"/>
      <c r="D75" s="29"/>
      <c r="E75" s="29"/>
      <c r="F75" s="29"/>
      <c r="G75" s="61">
        <f t="shared" si="1"/>
        <v>0</v>
      </c>
      <c r="H75" s="118"/>
    </row>
    <row r="76" spans="1:8">
      <c r="A76" s="29">
        <v>69</v>
      </c>
      <c r="B76" s="29" t="s">
        <v>67</v>
      </c>
      <c r="C76" s="29"/>
      <c r="D76" s="29"/>
      <c r="E76" s="29"/>
      <c r="F76" s="29"/>
      <c r="G76" s="61">
        <f t="shared" si="1"/>
        <v>0</v>
      </c>
      <c r="H76" s="118"/>
    </row>
    <row r="77" spans="1:8">
      <c r="A77" s="29">
        <v>70</v>
      </c>
      <c r="B77" s="29" t="s">
        <v>68</v>
      </c>
      <c r="C77" s="29"/>
      <c r="D77" s="29"/>
      <c r="E77" s="29"/>
      <c r="F77" s="29"/>
      <c r="G77" s="61">
        <f t="shared" si="1"/>
        <v>0</v>
      </c>
      <c r="H77" s="118"/>
    </row>
    <row r="78" spans="1:8">
      <c r="A78" s="29">
        <v>71</v>
      </c>
      <c r="B78" s="29" t="s">
        <v>69</v>
      </c>
      <c r="C78" s="29"/>
      <c r="D78" s="29"/>
      <c r="E78" s="29"/>
      <c r="F78" s="29"/>
      <c r="G78" s="61">
        <f t="shared" si="1"/>
        <v>0</v>
      </c>
      <c r="H78" s="118"/>
    </row>
    <row r="79" spans="1:8">
      <c r="A79" s="29">
        <v>72</v>
      </c>
      <c r="B79" s="29" t="s">
        <v>70</v>
      </c>
      <c r="C79" s="29"/>
      <c r="D79" s="29"/>
      <c r="E79" s="29"/>
      <c r="F79" s="29"/>
      <c r="G79" s="61">
        <f t="shared" si="1"/>
        <v>0</v>
      </c>
      <c r="H79" s="118"/>
    </row>
    <row r="80" spans="1:8">
      <c r="A80" s="29">
        <v>73</v>
      </c>
      <c r="B80" s="29" t="s">
        <v>71</v>
      </c>
      <c r="C80" s="29"/>
      <c r="D80" s="29"/>
      <c r="E80" s="29"/>
      <c r="F80" s="29"/>
      <c r="G80" s="61">
        <f t="shared" si="1"/>
        <v>0</v>
      </c>
      <c r="H80" s="118"/>
    </row>
    <row r="81" spans="1:8">
      <c r="A81" s="29">
        <v>74</v>
      </c>
      <c r="B81" s="29" t="s">
        <v>72</v>
      </c>
      <c r="C81" s="29"/>
      <c r="D81" s="29"/>
      <c r="E81" s="29"/>
      <c r="F81" s="29"/>
      <c r="G81" s="61">
        <f t="shared" si="1"/>
        <v>0</v>
      </c>
      <c r="H81" s="118"/>
    </row>
    <row r="82" spans="1:8">
      <c r="A82" s="29">
        <v>75</v>
      </c>
      <c r="B82" s="29" t="s">
        <v>73</v>
      </c>
      <c r="C82" s="29"/>
      <c r="D82" s="29"/>
      <c r="E82" s="29"/>
      <c r="F82" s="29"/>
      <c r="G82" s="61">
        <f t="shared" si="1"/>
        <v>0</v>
      </c>
      <c r="H82" s="118"/>
    </row>
    <row r="83" spans="1:8">
      <c r="A83" s="29">
        <v>76</v>
      </c>
      <c r="B83" s="29" t="s">
        <v>74</v>
      </c>
      <c r="C83" s="29"/>
      <c r="D83" s="29"/>
      <c r="E83" s="29"/>
      <c r="F83" s="29"/>
      <c r="G83" s="61">
        <f t="shared" si="1"/>
        <v>0</v>
      </c>
      <c r="H83" s="118"/>
    </row>
    <row r="84" spans="1:8">
      <c r="A84" s="29">
        <v>77</v>
      </c>
      <c r="B84" s="29" t="s">
        <v>78</v>
      </c>
      <c r="C84" s="29"/>
      <c r="D84" s="29"/>
      <c r="E84" s="29"/>
      <c r="F84" s="29"/>
      <c r="G84" s="61">
        <f t="shared" si="1"/>
        <v>0</v>
      </c>
      <c r="H84" s="118"/>
    </row>
    <row r="85" spans="1:8" ht="24" customHeight="1"/>
  </sheetData>
  <mergeCells count="8">
    <mergeCell ref="C5:D5"/>
    <mergeCell ref="E5:F5"/>
    <mergeCell ref="C4:F4"/>
    <mergeCell ref="A3:B6"/>
    <mergeCell ref="C3:F3"/>
    <mergeCell ref="G3:G5"/>
    <mergeCell ref="A1:G1"/>
    <mergeCell ref="A2:G2"/>
  </mergeCells>
  <printOptions horizontalCentered="1"/>
  <pageMargins left="0.5" right="0.5" top="0.5" bottom="0.22" header="0.31496062992126" footer="0.2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</sheetPr>
  <dimension ref="A1:I85"/>
  <sheetViews>
    <sheetView view="pageBreakPreview" zoomScale="80" zoomScaleNormal="100" zoomScaleSheetLayoutView="80" workbookViewId="0">
      <pane xSplit="2" ySplit="4" topLeftCell="C5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20.7109375" style="60" customWidth="1"/>
    <col min="4" max="4" width="40.7109375" style="60" customWidth="1"/>
    <col min="5" max="5" width="18.7109375" style="60" hidden="1" customWidth="1"/>
    <col min="6" max="6" width="18.140625" style="60" bestFit="1" customWidth="1"/>
    <col min="7" max="7" width="17.140625" style="60" bestFit="1" customWidth="1"/>
    <col min="8" max="8" width="13.7109375" style="60" bestFit="1" customWidth="1"/>
    <col min="9" max="16384" width="9" style="60"/>
  </cols>
  <sheetData>
    <row r="1" spans="1:9">
      <c r="A1" s="90" t="s">
        <v>140</v>
      </c>
      <c r="B1" s="90"/>
      <c r="C1" s="90"/>
      <c r="D1" s="90"/>
      <c r="E1" s="90"/>
      <c r="F1" s="92"/>
      <c r="G1" s="92"/>
      <c r="H1" s="92"/>
      <c r="I1" s="92"/>
    </row>
    <row r="2" spans="1:9">
      <c r="A2" s="93" t="s">
        <v>80</v>
      </c>
      <c r="B2" s="93"/>
      <c r="C2" s="93"/>
      <c r="D2" s="93"/>
      <c r="E2" s="93"/>
      <c r="F2" s="95"/>
      <c r="G2" s="95"/>
      <c r="H2" s="95"/>
      <c r="I2" s="95"/>
    </row>
    <row r="3" spans="1:9" s="102" customFormat="1">
      <c r="A3" s="147" t="s">
        <v>75</v>
      </c>
      <c r="B3" s="147"/>
      <c r="C3" s="147" t="s">
        <v>120</v>
      </c>
      <c r="D3" s="147"/>
      <c r="E3" s="99" t="s">
        <v>81</v>
      </c>
      <c r="F3" s="100"/>
      <c r="G3" s="101"/>
      <c r="H3" s="101"/>
    </row>
    <row r="4" spans="1:9" s="102" customFormat="1">
      <c r="A4" s="147"/>
      <c r="B4" s="147"/>
      <c r="C4" s="129" t="s">
        <v>135</v>
      </c>
      <c r="D4" s="129"/>
      <c r="E4" s="106"/>
      <c r="F4" s="100"/>
    </row>
    <row r="5" spans="1:9" s="102" customFormat="1">
      <c r="A5" s="147"/>
      <c r="B5" s="147"/>
      <c r="C5" s="129" t="s">
        <v>148</v>
      </c>
      <c r="D5" s="129"/>
      <c r="E5" s="107"/>
      <c r="F5" s="108"/>
    </row>
    <row r="6" spans="1:9" s="102" customFormat="1">
      <c r="A6" s="147"/>
      <c r="B6" s="147"/>
      <c r="C6" s="59" t="s">
        <v>162</v>
      </c>
      <c r="D6" s="59" t="s">
        <v>77</v>
      </c>
      <c r="E6" s="59" t="s">
        <v>77</v>
      </c>
      <c r="F6" s="111"/>
    </row>
    <row r="7" spans="1:9" s="116" customFormat="1">
      <c r="A7" s="112"/>
      <c r="B7" s="113" t="s">
        <v>76</v>
      </c>
      <c r="C7" s="112">
        <v>5</v>
      </c>
      <c r="D7" s="112">
        <v>5710000</v>
      </c>
      <c r="E7" s="54">
        <f>SUM(E8:E84)</f>
        <v>5710000</v>
      </c>
      <c r="F7" s="115"/>
    </row>
    <row r="8" spans="1:9">
      <c r="A8" s="29">
        <v>1</v>
      </c>
      <c r="B8" s="29" t="s">
        <v>20</v>
      </c>
      <c r="C8" s="28"/>
      <c r="D8" s="28"/>
      <c r="E8" s="61">
        <f>+D8</f>
        <v>0</v>
      </c>
      <c r="F8" s="118"/>
    </row>
    <row r="9" spans="1:9">
      <c r="A9" s="29">
        <v>2</v>
      </c>
      <c r="B9" s="29" t="s">
        <v>21</v>
      </c>
      <c r="C9" s="28"/>
      <c r="D9" s="28"/>
      <c r="E9" s="61">
        <f t="shared" ref="E9:E72" si="0">+D9</f>
        <v>0</v>
      </c>
      <c r="F9" s="118"/>
    </row>
    <row r="10" spans="1:9">
      <c r="A10" s="29">
        <v>3</v>
      </c>
      <c r="B10" s="29" t="s">
        <v>22</v>
      </c>
      <c r="C10" s="28"/>
      <c r="D10" s="28"/>
      <c r="E10" s="61">
        <f t="shared" si="0"/>
        <v>0</v>
      </c>
      <c r="F10" s="118"/>
    </row>
    <row r="11" spans="1:9">
      <c r="A11" s="29">
        <v>4</v>
      </c>
      <c r="B11" s="29" t="s">
        <v>23</v>
      </c>
      <c r="C11" s="28"/>
      <c r="D11" s="28"/>
      <c r="E11" s="61">
        <f t="shared" si="0"/>
        <v>0</v>
      </c>
      <c r="F11" s="118"/>
    </row>
    <row r="12" spans="1:9">
      <c r="A12" s="29">
        <v>5</v>
      </c>
      <c r="B12" s="29" t="s">
        <v>24</v>
      </c>
      <c r="C12" s="28"/>
      <c r="D12" s="28"/>
      <c r="E12" s="61">
        <f t="shared" si="0"/>
        <v>0</v>
      </c>
      <c r="F12" s="118"/>
    </row>
    <row r="13" spans="1:9">
      <c r="A13" s="29">
        <v>6</v>
      </c>
      <c r="B13" s="29" t="s">
        <v>25</v>
      </c>
      <c r="C13" s="28"/>
      <c r="D13" s="28"/>
      <c r="E13" s="61">
        <f t="shared" si="0"/>
        <v>0</v>
      </c>
      <c r="F13" s="118"/>
    </row>
    <row r="14" spans="1:9">
      <c r="A14" s="29">
        <v>7</v>
      </c>
      <c r="B14" s="29" t="s">
        <v>26</v>
      </c>
      <c r="C14" s="28"/>
      <c r="D14" s="28"/>
      <c r="E14" s="61">
        <f t="shared" si="0"/>
        <v>0</v>
      </c>
      <c r="F14" s="118"/>
    </row>
    <row r="15" spans="1:9">
      <c r="A15" s="29">
        <v>8</v>
      </c>
      <c r="B15" s="29" t="s">
        <v>27</v>
      </c>
      <c r="C15" s="28"/>
      <c r="D15" s="28"/>
      <c r="E15" s="61">
        <f t="shared" si="0"/>
        <v>0</v>
      </c>
      <c r="F15" s="118"/>
    </row>
    <row r="16" spans="1:9">
      <c r="A16" s="29">
        <v>9</v>
      </c>
      <c r="B16" s="29" t="s">
        <v>28</v>
      </c>
      <c r="C16" s="28"/>
      <c r="D16" s="28"/>
      <c r="E16" s="61">
        <f t="shared" si="0"/>
        <v>0</v>
      </c>
      <c r="F16" s="118"/>
    </row>
    <row r="17" spans="1:6">
      <c r="A17" s="29">
        <v>10</v>
      </c>
      <c r="B17" s="29" t="s">
        <v>37</v>
      </c>
      <c r="C17" s="28"/>
      <c r="D17" s="28"/>
      <c r="E17" s="61">
        <f t="shared" si="0"/>
        <v>0</v>
      </c>
      <c r="F17" s="118"/>
    </row>
    <row r="18" spans="1:6">
      <c r="A18" s="29">
        <v>11</v>
      </c>
      <c r="B18" s="29" t="s">
        <v>38</v>
      </c>
      <c r="C18" s="28"/>
      <c r="D18" s="28"/>
      <c r="E18" s="61">
        <f t="shared" si="0"/>
        <v>0</v>
      </c>
      <c r="F18" s="118"/>
    </row>
    <row r="19" spans="1:6">
      <c r="A19" s="29">
        <v>12</v>
      </c>
      <c r="B19" s="29" t="s">
        <v>39</v>
      </c>
      <c r="C19" s="28"/>
      <c r="D19" s="28"/>
      <c r="E19" s="61">
        <f t="shared" si="0"/>
        <v>0</v>
      </c>
      <c r="F19" s="118"/>
    </row>
    <row r="20" spans="1:6">
      <c r="A20" s="29">
        <v>13</v>
      </c>
      <c r="B20" s="29" t="s">
        <v>40</v>
      </c>
      <c r="C20" s="28"/>
      <c r="D20" s="28"/>
      <c r="E20" s="61">
        <f t="shared" si="0"/>
        <v>0</v>
      </c>
      <c r="F20" s="118"/>
    </row>
    <row r="21" spans="1:6">
      <c r="A21" s="29">
        <v>14</v>
      </c>
      <c r="B21" s="29" t="s">
        <v>29</v>
      </c>
      <c r="C21" s="28"/>
      <c r="D21" s="28"/>
      <c r="E21" s="61">
        <f t="shared" si="0"/>
        <v>0</v>
      </c>
      <c r="F21" s="118"/>
    </row>
    <row r="22" spans="1:6">
      <c r="A22" s="29">
        <v>15</v>
      </c>
      <c r="B22" s="29" t="s">
        <v>55</v>
      </c>
      <c r="C22" s="28"/>
      <c r="D22" s="28"/>
      <c r="E22" s="61">
        <f t="shared" si="0"/>
        <v>0</v>
      </c>
      <c r="F22" s="118"/>
    </row>
    <row r="23" spans="1:6">
      <c r="A23" s="29">
        <v>16</v>
      </c>
      <c r="B23" s="29" t="s">
        <v>56</v>
      </c>
      <c r="C23" s="28"/>
      <c r="D23" s="28"/>
      <c r="E23" s="61">
        <f t="shared" si="0"/>
        <v>0</v>
      </c>
      <c r="F23" s="118"/>
    </row>
    <row r="24" spans="1:6">
      <c r="A24" s="29">
        <v>17</v>
      </c>
      <c r="B24" s="29" t="s">
        <v>0</v>
      </c>
      <c r="C24" s="28"/>
      <c r="D24" s="28"/>
      <c r="E24" s="61">
        <f t="shared" si="0"/>
        <v>0</v>
      </c>
      <c r="F24" s="118"/>
    </row>
    <row r="25" spans="1:6">
      <c r="A25" s="29">
        <v>18</v>
      </c>
      <c r="B25" s="29" t="s">
        <v>1</v>
      </c>
      <c r="C25" s="28"/>
      <c r="D25" s="28"/>
      <c r="E25" s="61">
        <f t="shared" si="0"/>
        <v>0</v>
      </c>
      <c r="F25" s="118"/>
    </row>
    <row r="26" spans="1:6">
      <c r="A26" s="29">
        <v>19</v>
      </c>
      <c r="B26" s="29" t="s">
        <v>2</v>
      </c>
      <c r="C26" s="28"/>
      <c r="D26" s="28"/>
      <c r="E26" s="61">
        <f t="shared" si="0"/>
        <v>0</v>
      </c>
      <c r="F26" s="118"/>
    </row>
    <row r="27" spans="1:6">
      <c r="A27" s="29">
        <v>20</v>
      </c>
      <c r="B27" s="29" t="s">
        <v>3</v>
      </c>
      <c r="C27" s="28"/>
      <c r="D27" s="28"/>
      <c r="E27" s="61">
        <f t="shared" si="0"/>
        <v>0</v>
      </c>
      <c r="F27" s="118"/>
    </row>
    <row r="28" spans="1:6">
      <c r="A28" s="29">
        <v>21</v>
      </c>
      <c r="B28" s="29" t="s">
        <v>4</v>
      </c>
      <c r="C28" s="28"/>
      <c r="D28" s="28"/>
      <c r="E28" s="61">
        <f t="shared" si="0"/>
        <v>0</v>
      </c>
      <c r="F28" s="118"/>
    </row>
    <row r="29" spans="1:6">
      <c r="A29" s="29">
        <v>22</v>
      </c>
      <c r="B29" s="29" t="s">
        <v>5</v>
      </c>
      <c r="C29" s="28"/>
      <c r="D29" s="28"/>
      <c r="E29" s="61">
        <f t="shared" si="0"/>
        <v>0</v>
      </c>
      <c r="F29" s="118"/>
    </row>
    <row r="30" spans="1:6">
      <c r="A30" s="29">
        <v>23</v>
      </c>
      <c r="B30" s="29" t="s">
        <v>6</v>
      </c>
      <c r="C30" s="28"/>
      <c r="D30" s="28"/>
      <c r="E30" s="61">
        <f t="shared" si="0"/>
        <v>0</v>
      </c>
      <c r="F30" s="118"/>
    </row>
    <row r="31" spans="1:6">
      <c r="A31" s="29">
        <v>24</v>
      </c>
      <c r="B31" s="29" t="s">
        <v>7</v>
      </c>
      <c r="C31" s="28"/>
      <c r="D31" s="28"/>
      <c r="E31" s="61">
        <f t="shared" si="0"/>
        <v>0</v>
      </c>
      <c r="F31" s="118"/>
    </row>
    <row r="32" spans="1:6">
      <c r="A32" s="29">
        <v>25</v>
      </c>
      <c r="B32" s="29" t="s">
        <v>8</v>
      </c>
      <c r="C32" s="28"/>
      <c r="D32" s="28"/>
      <c r="E32" s="61">
        <f t="shared" si="0"/>
        <v>0</v>
      </c>
      <c r="F32" s="118"/>
    </row>
    <row r="33" spans="1:6">
      <c r="A33" s="29">
        <v>26</v>
      </c>
      <c r="B33" s="29" t="s">
        <v>9</v>
      </c>
      <c r="C33" s="28"/>
      <c r="D33" s="28"/>
      <c r="E33" s="61">
        <f t="shared" si="0"/>
        <v>0</v>
      </c>
      <c r="F33" s="118"/>
    </row>
    <row r="34" spans="1:6">
      <c r="A34" s="29">
        <v>27</v>
      </c>
      <c r="B34" s="29" t="s">
        <v>10</v>
      </c>
      <c r="C34" s="28"/>
      <c r="D34" s="28"/>
      <c r="E34" s="61">
        <f t="shared" si="0"/>
        <v>0</v>
      </c>
      <c r="F34" s="118"/>
    </row>
    <row r="35" spans="1:6">
      <c r="A35" s="29">
        <v>28</v>
      </c>
      <c r="B35" s="29" t="s">
        <v>11</v>
      </c>
      <c r="C35" s="28"/>
      <c r="D35" s="28"/>
      <c r="E35" s="61">
        <f t="shared" si="0"/>
        <v>0</v>
      </c>
      <c r="F35" s="118"/>
    </row>
    <row r="36" spans="1:6">
      <c r="A36" s="29">
        <v>29</v>
      </c>
      <c r="B36" s="29" t="s">
        <v>12</v>
      </c>
      <c r="C36" s="28"/>
      <c r="D36" s="28"/>
      <c r="E36" s="61">
        <f t="shared" si="0"/>
        <v>0</v>
      </c>
      <c r="F36" s="118"/>
    </row>
    <row r="37" spans="1:6">
      <c r="A37" s="29">
        <v>30</v>
      </c>
      <c r="B37" s="29" t="s">
        <v>13</v>
      </c>
      <c r="C37" s="28"/>
      <c r="D37" s="28"/>
      <c r="E37" s="61">
        <f t="shared" si="0"/>
        <v>0</v>
      </c>
      <c r="F37" s="118"/>
    </row>
    <row r="38" spans="1:6">
      <c r="A38" s="29">
        <v>31</v>
      </c>
      <c r="B38" s="29" t="s">
        <v>14</v>
      </c>
      <c r="C38" s="28"/>
      <c r="D38" s="28"/>
      <c r="E38" s="61">
        <f t="shared" si="0"/>
        <v>0</v>
      </c>
      <c r="F38" s="118"/>
    </row>
    <row r="39" spans="1:6">
      <c r="A39" s="29">
        <v>32</v>
      </c>
      <c r="B39" s="29" t="s">
        <v>15</v>
      </c>
      <c r="C39" s="28"/>
      <c r="D39" s="28"/>
      <c r="E39" s="61">
        <f t="shared" si="0"/>
        <v>0</v>
      </c>
      <c r="F39" s="118"/>
    </row>
    <row r="40" spans="1:6">
      <c r="A40" s="29">
        <v>33</v>
      </c>
      <c r="B40" s="29" t="s">
        <v>16</v>
      </c>
      <c r="C40" s="28"/>
      <c r="D40" s="28"/>
      <c r="E40" s="61">
        <f t="shared" si="0"/>
        <v>0</v>
      </c>
      <c r="F40" s="118"/>
    </row>
    <row r="41" spans="1:6">
      <c r="A41" s="29">
        <v>34</v>
      </c>
      <c r="B41" s="29" t="s">
        <v>17</v>
      </c>
      <c r="C41" s="28"/>
      <c r="D41" s="28"/>
      <c r="E41" s="61">
        <f t="shared" si="0"/>
        <v>0</v>
      </c>
      <c r="F41" s="118"/>
    </row>
    <row r="42" spans="1:6">
      <c r="A42" s="29">
        <v>35</v>
      </c>
      <c r="B42" s="29" t="s">
        <v>18</v>
      </c>
      <c r="C42" s="28"/>
      <c r="D42" s="28"/>
      <c r="E42" s="61">
        <f t="shared" si="0"/>
        <v>0</v>
      </c>
      <c r="F42" s="118"/>
    </row>
    <row r="43" spans="1:6">
      <c r="A43" s="29">
        <v>36</v>
      </c>
      <c r="B43" s="29" t="s">
        <v>19</v>
      </c>
      <c r="C43" s="28"/>
      <c r="D43" s="28"/>
      <c r="E43" s="61">
        <f t="shared" si="0"/>
        <v>0</v>
      </c>
      <c r="F43" s="118"/>
    </row>
    <row r="44" spans="1:6">
      <c r="A44" s="29">
        <v>37</v>
      </c>
      <c r="B44" s="29" t="s">
        <v>30</v>
      </c>
      <c r="C44" s="28"/>
      <c r="D44" s="28"/>
      <c r="E44" s="61">
        <f t="shared" si="0"/>
        <v>0</v>
      </c>
      <c r="F44" s="118"/>
    </row>
    <row r="45" spans="1:6">
      <c r="A45" s="29">
        <v>38</v>
      </c>
      <c r="B45" s="29" t="s">
        <v>31</v>
      </c>
      <c r="C45" s="28"/>
      <c r="D45" s="28"/>
      <c r="E45" s="61">
        <f t="shared" si="0"/>
        <v>0</v>
      </c>
      <c r="F45" s="118"/>
    </row>
    <row r="46" spans="1:6">
      <c r="A46" s="29">
        <v>39</v>
      </c>
      <c r="B46" s="29" t="s">
        <v>32</v>
      </c>
      <c r="C46" s="28"/>
      <c r="D46" s="28"/>
      <c r="E46" s="61">
        <f t="shared" si="0"/>
        <v>0</v>
      </c>
      <c r="F46" s="118"/>
    </row>
    <row r="47" spans="1:6">
      <c r="A47" s="29">
        <v>40</v>
      </c>
      <c r="B47" s="29" t="s">
        <v>33</v>
      </c>
      <c r="C47" s="28"/>
      <c r="D47" s="28"/>
      <c r="E47" s="61">
        <f t="shared" si="0"/>
        <v>0</v>
      </c>
      <c r="F47" s="118"/>
    </row>
    <row r="48" spans="1:6">
      <c r="A48" s="29">
        <v>41</v>
      </c>
      <c r="B48" s="29" t="s">
        <v>34</v>
      </c>
      <c r="C48" s="28"/>
      <c r="D48" s="28"/>
      <c r="E48" s="61">
        <f t="shared" si="0"/>
        <v>0</v>
      </c>
      <c r="F48" s="118"/>
    </row>
    <row r="49" spans="1:6" ht="26.25" customHeight="1">
      <c r="A49" s="29">
        <v>42</v>
      </c>
      <c r="B49" s="29" t="s">
        <v>35</v>
      </c>
      <c r="C49" s="28"/>
      <c r="D49" s="28"/>
      <c r="E49" s="61">
        <f t="shared" si="0"/>
        <v>0</v>
      </c>
      <c r="F49" s="118"/>
    </row>
    <row r="50" spans="1:6">
      <c r="A50" s="29">
        <v>43</v>
      </c>
      <c r="B50" s="29" t="s">
        <v>36</v>
      </c>
      <c r="C50" s="28"/>
      <c r="D50" s="28"/>
      <c r="E50" s="61">
        <f t="shared" si="0"/>
        <v>0</v>
      </c>
      <c r="F50" s="118"/>
    </row>
    <row r="51" spans="1:6">
      <c r="A51" s="29">
        <v>44</v>
      </c>
      <c r="B51" s="29" t="s">
        <v>41</v>
      </c>
      <c r="C51" s="28"/>
      <c r="D51" s="28"/>
      <c r="E51" s="61">
        <f t="shared" si="0"/>
        <v>0</v>
      </c>
      <c r="F51" s="118"/>
    </row>
    <row r="52" spans="1:6">
      <c r="A52" s="29">
        <v>45</v>
      </c>
      <c r="B52" s="29" t="s">
        <v>42</v>
      </c>
      <c r="C52" s="28"/>
      <c r="D52" s="28"/>
      <c r="E52" s="61">
        <f t="shared" si="0"/>
        <v>0</v>
      </c>
      <c r="F52" s="118"/>
    </row>
    <row r="53" spans="1:6">
      <c r="A53" s="29">
        <v>46</v>
      </c>
      <c r="B53" s="29" t="s">
        <v>43</v>
      </c>
      <c r="C53" s="28"/>
      <c r="D53" s="28"/>
      <c r="E53" s="61">
        <f t="shared" si="0"/>
        <v>0</v>
      </c>
      <c r="F53" s="118"/>
    </row>
    <row r="54" spans="1:6">
      <c r="A54" s="29">
        <v>47</v>
      </c>
      <c r="B54" s="29" t="s">
        <v>44</v>
      </c>
      <c r="C54" s="28"/>
      <c r="D54" s="28"/>
      <c r="E54" s="61">
        <f t="shared" si="0"/>
        <v>0</v>
      </c>
      <c r="F54" s="118"/>
    </row>
    <row r="55" spans="1:6" s="123" customFormat="1">
      <c r="A55" s="119">
        <v>48</v>
      </c>
      <c r="B55" s="63" t="s">
        <v>161</v>
      </c>
      <c r="C55" s="63">
        <v>1</v>
      </c>
      <c r="D55" s="63">
        <v>630000</v>
      </c>
      <c r="E55" s="61">
        <f t="shared" si="0"/>
        <v>630000</v>
      </c>
      <c r="F55" s="122"/>
    </row>
    <row r="56" spans="1:6">
      <c r="A56" s="29">
        <v>49</v>
      </c>
      <c r="B56" s="29" t="s">
        <v>45</v>
      </c>
      <c r="C56" s="28"/>
      <c r="D56" s="28"/>
      <c r="E56" s="61">
        <f t="shared" si="0"/>
        <v>0</v>
      </c>
      <c r="F56" s="118"/>
    </row>
    <row r="57" spans="1:6">
      <c r="A57" s="29">
        <v>50</v>
      </c>
      <c r="B57" s="29" t="s">
        <v>46</v>
      </c>
      <c r="C57" s="28"/>
      <c r="D57" s="28"/>
      <c r="E57" s="61">
        <f t="shared" si="0"/>
        <v>0</v>
      </c>
      <c r="F57" s="118"/>
    </row>
    <row r="58" spans="1:6">
      <c r="A58" s="29">
        <v>51</v>
      </c>
      <c r="B58" s="29" t="s">
        <v>47</v>
      </c>
      <c r="C58" s="28"/>
      <c r="D58" s="28"/>
      <c r="E58" s="61">
        <f t="shared" si="0"/>
        <v>0</v>
      </c>
      <c r="F58" s="118"/>
    </row>
    <row r="59" spans="1:6">
      <c r="A59" s="29">
        <v>52</v>
      </c>
      <c r="B59" s="29" t="s">
        <v>48</v>
      </c>
      <c r="C59" s="28"/>
      <c r="D59" s="28"/>
      <c r="E59" s="61">
        <f t="shared" si="0"/>
        <v>0</v>
      </c>
      <c r="F59" s="118"/>
    </row>
    <row r="60" spans="1:6">
      <c r="A60" s="29">
        <v>53</v>
      </c>
      <c r="B60" s="29" t="s">
        <v>49</v>
      </c>
      <c r="C60" s="28"/>
      <c r="D60" s="28"/>
      <c r="E60" s="61">
        <f t="shared" si="0"/>
        <v>0</v>
      </c>
      <c r="F60" s="118"/>
    </row>
    <row r="61" spans="1:6">
      <c r="A61" s="29">
        <v>54</v>
      </c>
      <c r="B61" s="29" t="s">
        <v>50</v>
      </c>
      <c r="C61" s="28"/>
      <c r="D61" s="28"/>
      <c r="E61" s="61">
        <f t="shared" si="0"/>
        <v>0</v>
      </c>
      <c r="F61" s="118"/>
    </row>
    <row r="62" spans="1:6">
      <c r="A62" s="29">
        <v>55</v>
      </c>
      <c r="B62" s="29" t="s">
        <v>51</v>
      </c>
      <c r="C62" s="28"/>
      <c r="D62" s="28"/>
      <c r="E62" s="61">
        <f t="shared" si="0"/>
        <v>0</v>
      </c>
      <c r="F62" s="118"/>
    </row>
    <row r="63" spans="1:6">
      <c r="A63" s="29">
        <v>56</v>
      </c>
      <c r="B63" s="29" t="s">
        <v>52</v>
      </c>
      <c r="C63" s="28"/>
      <c r="D63" s="28"/>
      <c r="E63" s="61">
        <f t="shared" si="0"/>
        <v>0</v>
      </c>
      <c r="F63" s="118"/>
    </row>
    <row r="64" spans="1:6">
      <c r="A64" s="29">
        <v>57</v>
      </c>
      <c r="B64" s="29" t="s">
        <v>53</v>
      </c>
      <c r="C64" s="28"/>
      <c r="D64" s="28"/>
      <c r="E64" s="61">
        <f t="shared" si="0"/>
        <v>0</v>
      </c>
      <c r="F64" s="118"/>
    </row>
    <row r="65" spans="1:6">
      <c r="A65" s="29">
        <v>58</v>
      </c>
      <c r="B65" s="29" t="s">
        <v>54</v>
      </c>
      <c r="C65" s="28"/>
      <c r="D65" s="28"/>
      <c r="E65" s="61">
        <f t="shared" si="0"/>
        <v>0</v>
      </c>
      <c r="F65" s="118"/>
    </row>
    <row r="66" spans="1:6">
      <c r="A66" s="29">
        <v>59</v>
      </c>
      <c r="B66" s="29" t="s">
        <v>57</v>
      </c>
      <c r="C66" s="28"/>
      <c r="D66" s="28"/>
      <c r="E66" s="61">
        <f t="shared" si="0"/>
        <v>0</v>
      </c>
      <c r="F66" s="118"/>
    </row>
    <row r="67" spans="1:6" ht="27" customHeight="1">
      <c r="A67" s="29">
        <v>60</v>
      </c>
      <c r="B67" s="29" t="s">
        <v>58</v>
      </c>
      <c r="C67" s="28"/>
      <c r="D67" s="28"/>
      <c r="E67" s="61">
        <f t="shared" si="0"/>
        <v>0</v>
      </c>
      <c r="F67" s="118"/>
    </row>
    <row r="68" spans="1:6">
      <c r="A68" s="29">
        <v>61</v>
      </c>
      <c r="B68" s="29" t="s">
        <v>59</v>
      </c>
      <c r="C68" s="28"/>
      <c r="D68" s="28"/>
      <c r="E68" s="61">
        <f t="shared" si="0"/>
        <v>0</v>
      </c>
      <c r="F68" s="118"/>
    </row>
    <row r="69" spans="1:6">
      <c r="A69" s="29">
        <v>62</v>
      </c>
      <c r="B69" s="29" t="s">
        <v>60</v>
      </c>
      <c r="C69" s="28"/>
      <c r="D69" s="28"/>
      <c r="E69" s="61">
        <f t="shared" si="0"/>
        <v>0</v>
      </c>
      <c r="F69" s="118"/>
    </row>
    <row r="70" spans="1:6">
      <c r="A70" s="29">
        <v>63</v>
      </c>
      <c r="B70" s="29" t="s">
        <v>61</v>
      </c>
      <c r="C70" s="28"/>
      <c r="D70" s="28"/>
      <c r="E70" s="61">
        <f t="shared" si="0"/>
        <v>0</v>
      </c>
      <c r="F70" s="118"/>
    </row>
    <row r="71" spans="1:6">
      <c r="A71" s="29">
        <v>64</v>
      </c>
      <c r="B71" s="29" t="s">
        <v>62</v>
      </c>
      <c r="C71" s="28"/>
      <c r="D71" s="28"/>
      <c r="E71" s="61">
        <f t="shared" si="0"/>
        <v>0</v>
      </c>
      <c r="F71" s="118"/>
    </row>
    <row r="72" spans="1:6">
      <c r="A72" s="29">
        <v>65</v>
      </c>
      <c r="B72" s="29" t="s">
        <v>63</v>
      </c>
      <c r="C72" s="28"/>
      <c r="D72" s="28"/>
      <c r="E72" s="61">
        <f t="shared" si="0"/>
        <v>0</v>
      </c>
      <c r="F72" s="118"/>
    </row>
    <row r="73" spans="1:6">
      <c r="A73" s="29">
        <v>66</v>
      </c>
      <c r="B73" s="29" t="s">
        <v>64</v>
      </c>
      <c r="C73" s="28"/>
      <c r="D73" s="28"/>
      <c r="E73" s="61">
        <f t="shared" ref="E73:E84" si="1">+D73</f>
        <v>0</v>
      </c>
      <c r="F73" s="118"/>
    </row>
    <row r="74" spans="1:6">
      <c r="A74" s="29">
        <v>67</v>
      </c>
      <c r="B74" s="29" t="s">
        <v>65</v>
      </c>
      <c r="C74" s="117"/>
      <c r="D74" s="117"/>
      <c r="E74" s="61">
        <f t="shared" si="1"/>
        <v>0</v>
      </c>
      <c r="F74" s="118"/>
    </row>
    <row r="75" spans="1:6">
      <c r="A75" s="29">
        <v>68</v>
      </c>
      <c r="B75" s="29" t="s">
        <v>66</v>
      </c>
      <c r="C75" s="117"/>
      <c r="D75" s="117"/>
      <c r="E75" s="61">
        <f t="shared" si="1"/>
        <v>0</v>
      </c>
      <c r="F75" s="118"/>
    </row>
    <row r="76" spans="1:6">
      <c r="A76" s="29">
        <v>69</v>
      </c>
      <c r="B76" s="29" t="s">
        <v>67</v>
      </c>
      <c r="C76" s="55">
        <v>1</v>
      </c>
      <c r="D76" s="55">
        <f>1030000+960000</f>
        <v>1990000</v>
      </c>
      <c r="E76" s="61">
        <f t="shared" si="1"/>
        <v>1990000</v>
      </c>
      <c r="F76" s="118"/>
    </row>
    <row r="77" spans="1:6">
      <c r="A77" s="29">
        <v>70</v>
      </c>
      <c r="B77" s="29" t="s">
        <v>68</v>
      </c>
      <c r="C77" s="55">
        <v>1</v>
      </c>
      <c r="D77" s="55">
        <v>1030000</v>
      </c>
      <c r="E77" s="61">
        <f t="shared" si="1"/>
        <v>1030000</v>
      </c>
      <c r="F77" s="118"/>
    </row>
    <row r="78" spans="1:6">
      <c r="A78" s="29">
        <v>71</v>
      </c>
      <c r="B78" s="29" t="s">
        <v>69</v>
      </c>
      <c r="C78" s="55">
        <v>1</v>
      </c>
      <c r="D78" s="55">
        <v>1030000</v>
      </c>
      <c r="E78" s="61">
        <f t="shared" si="1"/>
        <v>1030000</v>
      </c>
      <c r="F78" s="118"/>
    </row>
    <row r="79" spans="1:6">
      <c r="A79" s="29">
        <v>72</v>
      </c>
      <c r="B79" s="29" t="s">
        <v>70</v>
      </c>
      <c r="C79" s="55">
        <v>1</v>
      </c>
      <c r="D79" s="55">
        <v>1030000</v>
      </c>
      <c r="E79" s="61">
        <f t="shared" si="1"/>
        <v>1030000</v>
      </c>
      <c r="F79" s="118"/>
    </row>
    <row r="80" spans="1:6">
      <c r="A80" s="29">
        <v>73</v>
      </c>
      <c r="B80" s="29" t="s">
        <v>71</v>
      </c>
      <c r="C80" s="117"/>
      <c r="D80" s="117"/>
      <c r="E80" s="61">
        <f t="shared" si="1"/>
        <v>0</v>
      </c>
      <c r="F80" s="118"/>
    </row>
    <row r="81" spans="1:6">
      <c r="A81" s="29">
        <v>74</v>
      </c>
      <c r="B81" s="29" t="s">
        <v>72</v>
      </c>
      <c r="C81" s="117"/>
      <c r="D81" s="117"/>
      <c r="E81" s="61">
        <f t="shared" si="1"/>
        <v>0</v>
      </c>
      <c r="F81" s="118"/>
    </row>
    <row r="82" spans="1:6">
      <c r="A82" s="29">
        <v>75</v>
      </c>
      <c r="B82" s="29" t="s">
        <v>73</v>
      </c>
      <c r="C82" s="117"/>
      <c r="D82" s="117"/>
      <c r="E82" s="61">
        <f t="shared" si="1"/>
        <v>0</v>
      </c>
      <c r="F82" s="118"/>
    </row>
    <row r="83" spans="1:6">
      <c r="A83" s="29">
        <v>76</v>
      </c>
      <c r="B83" s="29" t="s">
        <v>74</v>
      </c>
      <c r="C83" s="28"/>
      <c r="D83" s="28"/>
      <c r="E83" s="61">
        <f t="shared" si="1"/>
        <v>0</v>
      </c>
      <c r="F83" s="118"/>
    </row>
    <row r="84" spans="1:6">
      <c r="A84" s="29">
        <v>77</v>
      </c>
      <c r="B84" s="29" t="s">
        <v>78</v>
      </c>
      <c r="C84" s="28"/>
      <c r="D84" s="28"/>
      <c r="E84" s="61">
        <f t="shared" si="1"/>
        <v>0</v>
      </c>
      <c r="F84" s="118"/>
    </row>
    <row r="85" spans="1:6" ht="24" customHeight="1">
      <c r="C85" s="29"/>
      <c r="D85" s="29"/>
    </row>
  </sheetData>
  <mergeCells count="7">
    <mergeCell ref="C5:D5"/>
    <mergeCell ref="C4:D4"/>
    <mergeCell ref="A3:B6"/>
    <mergeCell ref="C3:D3"/>
    <mergeCell ref="E3:E5"/>
    <mergeCell ref="A1:E1"/>
    <mergeCell ref="A2:E2"/>
  </mergeCells>
  <printOptions horizontalCentered="1"/>
  <pageMargins left="0.5" right="0.5" top="0.5" bottom="0.22" header="0.31496062992126" footer="0.22"/>
  <pageSetup paperSize="9" scale="6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I85"/>
  <sheetViews>
    <sheetView view="pageBreakPreview" zoomScale="80" zoomScaleNormal="100" zoomScaleSheetLayoutView="80" workbookViewId="0">
      <pane xSplit="2" ySplit="4" topLeftCell="C71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2"/>
    <col min="2" max="2" width="30.7109375" style="2" customWidth="1"/>
    <col min="3" max="3" width="20.7109375" style="2" customWidth="1"/>
    <col min="4" max="4" width="40.7109375" style="2" customWidth="1"/>
    <col min="5" max="5" width="18.7109375" style="2" hidden="1" customWidth="1"/>
    <col min="6" max="6" width="18.140625" style="2" bestFit="1" customWidth="1"/>
    <col min="7" max="7" width="17.140625" style="2" bestFit="1" customWidth="1"/>
    <col min="8" max="8" width="13.7109375" style="2" bestFit="1" customWidth="1"/>
    <col min="9" max="16384" width="9" style="2"/>
  </cols>
  <sheetData>
    <row r="1" spans="1:9">
      <c r="A1" s="65" t="s">
        <v>140</v>
      </c>
      <c r="B1" s="65"/>
      <c r="C1" s="65"/>
      <c r="D1" s="65"/>
      <c r="E1" s="65"/>
      <c r="F1" s="1"/>
      <c r="G1" s="1"/>
      <c r="H1" s="1"/>
      <c r="I1" s="1"/>
    </row>
    <row r="2" spans="1:9">
      <c r="A2" s="66" t="s">
        <v>80</v>
      </c>
      <c r="B2" s="66"/>
      <c r="C2" s="66"/>
      <c r="D2" s="66"/>
      <c r="E2" s="66"/>
      <c r="F2" s="3"/>
      <c r="G2" s="3"/>
      <c r="H2" s="3"/>
      <c r="I2" s="3"/>
    </row>
    <row r="3" spans="1:9" s="6" customFormat="1">
      <c r="A3" s="151" t="s">
        <v>75</v>
      </c>
      <c r="B3" s="151"/>
      <c r="C3" s="151" t="s">
        <v>120</v>
      </c>
      <c r="D3" s="151"/>
      <c r="E3" s="67" t="s">
        <v>81</v>
      </c>
      <c r="F3" s="4"/>
      <c r="G3" s="5"/>
      <c r="H3" s="5"/>
    </row>
    <row r="4" spans="1:9" s="6" customFormat="1">
      <c r="A4" s="151"/>
      <c r="B4" s="151"/>
      <c r="C4" s="128" t="s">
        <v>114</v>
      </c>
      <c r="D4" s="128"/>
      <c r="E4" s="68"/>
      <c r="F4" s="4"/>
    </row>
    <row r="5" spans="1:9" s="6" customFormat="1">
      <c r="A5" s="151"/>
      <c r="B5" s="151"/>
      <c r="C5" s="128" t="s">
        <v>115</v>
      </c>
      <c r="D5" s="128"/>
      <c r="E5" s="87"/>
      <c r="F5" s="8"/>
    </row>
    <row r="6" spans="1:9" s="6" customFormat="1">
      <c r="A6" s="151"/>
      <c r="B6" s="151"/>
      <c r="C6" s="7" t="s">
        <v>152</v>
      </c>
      <c r="D6" s="7" t="s">
        <v>77</v>
      </c>
      <c r="E6" s="7" t="s">
        <v>77</v>
      </c>
      <c r="F6" s="9"/>
    </row>
    <row r="7" spans="1:9" s="40" customFormat="1">
      <c r="A7" s="34"/>
      <c r="B7" s="35" t="s">
        <v>76</v>
      </c>
      <c r="C7" s="34">
        <f>SUM(C8:C84)</f>
        <v>1000</v>
      </c>
      <c r="D7" s="34">
        <f>SUM(D8:D84)</f>
        <v>94026400</v>
      </c>
      <c r="E7" s="37">
        <f>SUM(E8:E84)</f>
        <v>94026400</v>
      </c>
      <c r="F7" s="39"/>
    </row>
    <row r="8" spans="1:9">
      <c r="A8" s="13">
        <v>1</v>
      </c>
      <c r="B8" s="13" t="s">
        <v>20</v>
      </c>
      <c r="C8" s="13"/>
      <c r="D8" s="13"/>
      <c r="E8" s="12">
        <f>+D8</f>
        <v>0</v>
      </c>
      <c r="F8" s="18"/>
    </row>
    <row r="9" spans="1:9">
      <c r="A9" s="13">
        <v>2</v>
      </c>
      <c r="B9" s="13" t="s">
        <v>21</v>
      </c>
      <c r="C9" s="13"/>
      <c r="D9" s="13"/>
      <c r="E9" s="12">
        <f t="shared" ref="E9:E72" si="0">+D9</f>
        <v>0</v>
      </c>
      <c r="F9" s="18"/>
    </row>
    <row r="10" spans="1:9">
      <c r="A10" s="13">
        <v>3</v>
      </c>
      <c r="B10" s="13" t="s">
        <v>22</v>
      </c>
      <c r="C10" s="13"/>
      <c r="D10" s="13"/>
      <c r="E10" s="12">
        <f t="shared" si="0"/>
        <v>0</v>
      </c>
      <c r="F10" s="18"/>
    </row>
    <row r="11" spans="1:9">
      <c r="A11" s="13">
        <v>4</v>
      </c>
      <c r="B11" s="13" t="s">
        <v>23</v>
      </c>
      <c r="C11" s="13"/>
      <c r="D11" s="13"/>
      <c r="E11" s="12">
        <f t="shared" si="0"/>
        <v>0</v>
      </c>
      <c r="F11" s="18"/>
    </row>
    <row r="12" spans="1:9">
      <c r="A12" s="13">
        <v>5</v>
      </c>
      <c r="B12" s="13" t="s">
        <v>24</v>
      </c>
      <c r="C12" s="13"/>
      <c r="D12" s="13"/>
      <c r="E12" s="12">
        <f t="shared" si="0"/>
        <v>0</v>
      </c>
      <c r="F12" s="18"/>
    </row>
    <row r="13" spans="1:9">
      <c r="A13" s="13">
        <v>6</v>
      </c>
      <c r="B13" s="13" t="s">
        <v>25</v>
      </c>
      <c r="C13" s="13"/>
      <c r="D13" s="13"/>
      <c r="E13" s="12">
        <f t="shared" si="0"/>
        <v>0</v>
      </c>
      <c r="F13" s="18"/>
    </row>
    <row r="14" spans="1:9">
      <c r="A14" s="13">
        <v>7</v>
      </c>
      <c r="B14" s="13" t="s">
        <v>26</v>
      </c>
      <c r="C14" s="13"/>
      <c r="D14" s="13"/>
      <c r="E14" s="12">
        <f t="shared" si="0"/>
        <v>0</v>
      </c>
      <c r="F14" s="18"/>
    </row>
    <row r="15" spans="1:9">
      <c r="A15" s="13">
        <v>8</v>
      </c>
      <c r="B15" s="13" t="s">
        <v>27</v>
      </c>
      <c r="C15" s="13"/>
      <c r="D15" s="13"/>
      <c r="E15" s="12">
        <f t="shared" si="0"/>
        <v>0</v>
      </c>
      <c r="F15" s="18"/>
    </row>
    <row r="16" spans="1:9">
      <c r="A16" s="13">
        <v>9</v>
      </c>
      <c r="B16" s="13" t="s">
        <v>28</v>
      </c>
      <c r="C16" s="13"/>
      <c r="D16" s="13"/>
      <c r="E16" s="12">
        <f t="shared" si="0"/>
        <v>0</v>
      </c>
      <c r="F16" s="18"/>
    </row>
    <row r="17" spans="1:6">
      <c r="A17" s="13">
        <v>10</v>
      </c>
      <c r="B17" s="13" t="s">
        <v>37</v>
      </c>
      <c r="C17" s="13"/>
      <c r="D17" s="13"/>
      <c r="E17" s="12">
        <f t="shared" si="0"/>
        <v>0</v>
      </c>
      <c r="F17" s="18"/>
    </row>
    <row r="18" spans="1:6">
      <c r="A18" s="13">
        <v>11</v>
      </c>
      <c r="B18" s="13" t="s">
        <v>38</v>
      </c>
      <c r="C18" s="13"/>
      <c r="D18" s="13"/>
      <c r="E18" s="12">
        <f t="shared" si="0"/>
        <v>0</v>
      </c>
      <c r="F18" s="18"/>
    </row>
    <row r="19" spans="1:6">
      <c r="A19" s="13">
        <v>12</v>
      </c>
      <c r="B19" s="13" t="s">
        <v>39</v>
      </c>
      <c r="C19" s="13"/>
      <c r="D19" s="13"/>
      <c r="E19" s="12">
        <f t="shared" si="0"/>
        <v>0</v>
      </c>
      <c r="F19" s="18"/>
    </row>
    <row r="20" spans="1:6">
      <c r="A20" s="13">
        <v>13</v>
      </c>
      <c r="B20" s="13" t="s">
        <v>40</v>
      </c>
      <c r="C20" s="13"/>
      <c r="D20" s="13"/>
      <c r="E20" s="12">
        <f t="shared" si="0"/>
        <v>0</v>
      </c>
      <c r="F20" s="18"/>
    </row>
    <row r="21" spans="1:6">
      <c r="A21" s="13">
        <v>14</v>
      </c>
      <c r="B21" s="13" t="s">
        <v>29</v>
      </c>
      <c r="C21" s="13"/>
      <c r="D21" s="13"/>
      <c r="E21" s="12">
        <f t="shared" si="0"/>
        <v>0</v>
      </c>
      <c r="F21" s="18"/>
    </row>
    <row r="22" spans="1:6">
      <c r="A22" s="13">
        <v>15</v>
      </c>
      <c r="B22" s="13" t="s">
        <v>55</v>
      </c>
      <c r="C22" s="13"/>
      <c r="D22" s="13"/>
      <c r="E22" s="12">
        <f t="shared" si="0"/>
        <v>0</v>
      </c>
      <c r="F22" s="18"/>
    </row>
    <row r="23" spans="1:6">
      <c r="A23" s="13">
        <v>16</v>
      </c>
      <c r="B23" s="13" t="s">
        <v>56</v>
      </c>
      <c r="C23" s="13"/>
      <c r="D23" s="13"/>
      <c r="E23" s="12">
        <f t="shared" si="0"/>
        <v>0</v>
      </c>
      <c r="F23" s="18"/>
    </row>
    <row r="24" spans="1:6">
      <c r="A24" s="13">
        <v>17</v>
      </c>
      <c r="B24" s="13" t="s">
        <v>0</v>
      </c>
      <c r="C24" s="13"/>
      <c r="D24" s="13"/>
      <c r="E24" s="12">
        <f t="shared" si="0"/>
        <v>0</v>
      </c>
      <c r="F24" s="18"/>
    </row>
    <row r="25" spans="1:6">
      <c r="A25" s="13">
        <v>18</v>
      </c>
      <c r="B25" s="13" t="s">
        <v>1</v>
      </c>
      <c r="C25" s="13"/>
      <c r="D25" s="13"/>
      <c r="E25" s="12">
        <f t="shared" si="0"/>
        <v>0</v>
      </c>
      <c r="F25" s="18"/>
    </row>
    <row r="26" spans="1:6">
      <c r="A26" s="13">
        <v>19</v>
      </c>
      <c r="B26" s="13" t="s">
        <v>2</v>
      </c>
      <c r="C26" s="13"/>
      <c r="D26" s="13"/>
      <c r="E26" s="12">
        <f t="shared" si="0"/>
        <v>0</v>
      </c>
      <c r="F26" s="18"/>
    </row>
    <row r="27" spans="1:6">
      <c r="A27" s="13">
        <v>20</v>
      </c>
      <c r="B27" s="13" t="s">
        <v>3</v>
      </c>
      <c r="C27" s="13"/>
      <c r="D27" s="13"/>
      <c r="E27" s="12">
        <f t="shared" si="0"/>
        <v>0</v>
      </c>
      <c r="F27" s="18"/>
    </row>
    <row r="28" spans="1:6">
      <c r="A28" s="13">
        <v>21</v>
      </c>
      <c r="B28" s="13" t="s">
        <v>4</v>
      </c>
      <c r="C28" s="13"/>
      <c r="D28" s="13"/>
      <c r="E28" s="12">
        <f t="shared" si="0"/>
        <v>0</v>
      </c>
      <c r="F28" s="18"/>
    </row>
    <row r="29" spans="1:6">
      <c r="A29" s="13">
        <v>22</v>
      </c>
      <c r="B29" s="13" t="s">
        <v>5</v>
      </c>
      <c r="C29" s="13"/>
      <c r="D29" s="13"/>
      <c r="E29" s="12">
        <f t="shared" si="0"/>
        <v>0</v>
      </c>
      <c r="F29" s="18"/>
    </row>
    <row r="30" spans="1:6">
      <c r="A30" s="13">
        <v>23</v>
      </c>
      <c r="B30" s="13" t="s">
        <v>6</v>
      </c>
      <c r="C30" s="13"/>
      <c r="D30" s="13"/>
      <c r="E30" s="12">
        <f t="shared" si="0"/>
        <v>0</v>
      </c>
      <c r="F30" s="18"/>
    </row>
    <row r="31" spans="1:6">
      <c r="A31" s="13">
        <v>24</v>
      </c>
      <c r="B31" s="13" t="s">
        <v>7</v>
      </c>
      <c r="C31" s="13"/>
      <c r="D31" s="13"/>
      <c r="E31" s="12">
        <f t="shared" si="0"/>
        <v>0</v>
      </c>
      <c r="F31" s="18"/>
    </row>
    <row r="32" spans="1:6">
      <c r="A32" s="13">
        <v>25</v>
      </c>
      <c r="B32" s="13" t="s">
        <v>8</v>
      </c>
      <c r="C32" s="13"/>
      <c r="D32" s="13"/>
      <c r="E32" s="12">
        <f t="shared" si="0"/>
        <v>0</v>
      </c>
      <c r="F32" s="18"/>
    </row>
    <row r="33" spans="1:6">
      <c r="A33" s="13">
        <v>26</v>
      </c>
      <c r="B33" s="13" t="s">
        <v>9</v>
      </c>
      <c r="C33" s="13"/>
      <c r="D33" s="13"/>
      <c r="E33" s="12">
        <f t="shared" si="0"/>
        <v>0</v>
      </c>
      <c r="F33" s="18"/>
    </row>
    <row r="34" spans="1:6">
      <c r="A34" s="13">
        <v>27</v>
      </c>
      <c r="B34" s="13" t="s">
        <v>10</v>
      </c>
      <c r="C34" s="13"/>
      <c r="D34" s="13"/>
      <c r="E34" s="12">
        <f t="shared" si="0"/>
        <v>0</v>
      </c>
      <c r="F34" s="18"/>
    </row>
    <row r="35" spans="1:6">
      <c r="A35" s="13">
        <v>28</v>
      </c>
      <c r="B35" s="13" t="s">
        <v>11</v>
      </c>
      <c r="C35" s="13"/>
      <c r="D35" s="13"/>
      <c r="E35" s="12">
        <f t="shared" si="0"/>
        <v>0</v>
      </c>
      <c r="F35" s="18"/>
    </row>
    <row r="36" spans="1:6">
      <c r="A36" s="13">
        <v>29</v>
      </c>
      <c r="B36" s="13" t="s">
        <v>12</v>
      </c>
      <c r="C36" s="13"/>
      <c r="D36" s="13"/>
      <c r="E36" s="12">
        <f t="shared" si="0"/>
        <v>0</v>
      </c>
      <c r="F36" s="18"/>
    </row>
    <row r="37" spans="1:6">
      <c r="A37" s="13">
        <v>30</v>
      </c>
      <c r="B37" s="13" t="s">
        <v>13</v>
      </c>
      <c r="C37" s="13"/>
      <c r="D37" s="13"/>
      <c r="E37" s="12">
        <f t="shared" si="0"/>
        <v>0</v>
      </c>
      <c r="F37" s="18"/>
    </row>
    <row r="38" spans="1:6">
      <c r="A38" s="13">
        <v>31</v>
      </c>
      <c r="B38" s="13" t="s">
        <v>14</v>
      </c>
      <c r="C38" s="13"/>
      <c r="D38" s="13"/>
      <c r="E38" s="12">
        <f t="shared" si="0"/>
        <v>0</v>
      </c>
      <c r="F38" s="18"/>
    </row>
    <row r="39" spans="1:6">
      <c r="A39" s="13">
        <v>32</v>
      </c>
      <c r="B39" s="13" t="s">
        <v>15</v>
      </c>
      <c r="C39" s="13"/>
      <c r="D39" s="13"/>
      <c r="E39" s="12">
        <f t="shared" si="0"/>
        <v>0</v>
      </c>
      <c r="F39" s="18"/>
    </row>
    <row r="40" spans="1:6">
      <c r="A40" s="13">
        <v>33</v>
      </c>
      <c r="B40" s="13" t="s">
        <v>16</v>
      </c>
      <c r="C40" s="13"/>
      <c r="D40" s="13"/>
      <c r="E40" s="12">
        <f t="shared" si="0"/>
        <v>0</v>
      </c>
      <c r="F40" s="18"/>
    </row>
    <row r="41" spans="1:6">
      <c r="A41" s="13">
        <v>34</v>
      </c>
      <c r="B41" s="13" t="s">
        <v>17</v>
      </c>
      <c r="C41" s="13"/>
      <c r="D41" s="13"/>
      <c r="E41" s="12">
        <f t="shared" si="0"/>
        <v>0</v>
      </c>
      <c r="F41" s="18"/>
    </row>
    <row r="42" spans="1:6">
      <c r="A42" s="13">
        <v>35</v>
      </c>
      <c r="B42" s="13" t="s">
        <v>18</v>
      </c>
      <c r="C42" s="13"/>
      <c r="D42" s="13"/>
      <c r="E42" s="12">
        <f t="shared" si="0"/>
        <v>0</v>
      </c>
      <c r="F42" s="18"/>
    </row>
    <row r="43" spans="1:6">
      <c r="A43" s="13">
        <v>36</v>
      </c>
      <c r="B43" s="13" t="s">
        <v>19</v>
      </c>
      <c r="C43" s="13"/>
      <c r="D43" s="13"/>
      <c r="E43" s="12">
        <f t="shared" si="0"/>
        <v>0</v>
      </c>
      <c r="F43" s="18"/>
    </row>
    <row r="44" spans="1:6">
      <c r="A44" s="13">
        <v>37</v>
      </c>
      <c r="B44" s="13" t="s">
        <v>30</v>
      </c>
      <c r="C44" s="13"/>
      <c r="D44" s="13"/>
      <c r="E44" s="12">
        <f t="shared" si="0"/>
        <v>0</v>
      </c>
      <c r="F44" s="18"/>
    </row>
    <row r="45" spans="1:6">
      <c r="A45" s="13">
        <v>38</v>
      </c>
      <c r="B45" s="13" t="s">
        <v>31</v>
      </c>
      <c r="C45" s="13"/>
      <c r="D45" s="13"/>
      <c r="E45" s="12">
        <f t="shared" si="0"/>
        <v>0</v>
      </c>
      <c r="F45" s="18"/>
    </row>
    <row r="46" spans="1:6">
      <c r="A46" s="13">
        <v>39</v>
      </c>
      <c r="B46" s="13" t="s">
        <v>32</v>
      </c>
      <c r="C46" s="13"/>
      <c r="D46" s="13"/>
      <c r="E46" s="12">
        <f t="shared" si="0"/>
        <v>0</v>
      </c>
      <c r="F46" s="18"/>
    </row>
    <row r="47" spans="1:6">
      <c r="A47" s="13">
        <v>40</v>
      </c>
      <c r="B47" s="13" t="s">
        <v>33</v>
      </c>
      <c r="C47" s="13"/>
      <c r="D47" s="13"/>
      <c r="E47" s="12">
        <f t="shared" si="0"/>
        <v>0</v>
      </c>
      <c r="F47" s="18"/>
    </row>
    <row r="48" spans="1:6">
      <c r="A48" s="13">
        <v>41</v>
      </c>
      <c r="B48" s="13" t="s">
        <v>34</v>
      </c>
      <c r="C48" s="13"/>
      <c r="D48" s="13"/>
      <c r="E48" s="12">
        <f t="shared" si="0"/>
        <v>0</v>
      </c>
      <c r="F48" s="18"/>
    </row>
    <row r="49" spans="1:6" ht="26.25" customHeight="1">
      <c r="A49" s="13">
        <v>42</v>
      </c>
      <c r="B49" s="13" t="s">
        <v>35</v>
      </c>
      <c r="C49" s="13"/>
      <c r="D49" s="13"/>
      <c r="E49" s="12">
        <f t="shared" si="0"/>
        <v>0</v>
      </c>
      <c r="F49" s="18"/>
    </row>
    <row r="50" spans="1:6">
      <c r="A50" s="13">
        <v>43</v>
      </c>
      <c r="B50" s="13" t="s">
        <v>36</v>
      </c>
      <c r="C50" s="13"/>
      <c r="D50" s="13"/>
      <c r="E50" s="12">
        <f t="shared" si="0"/>
        <v>0</v>
      </c>
      <c r="F50" s="18"/>
    </row>
    <row r="51" spans="1:6">
      <c r="A51" s="13">
        <v>44</v>
      </c>
      <c r="B51" s="13" t="s">
        <v>41</v>
      </c>
      <c r="C51" s="13"/>
      <c r="D51" s="13"/>
      <c r="E51" s="12">
        <f t="shared" si="0"/>
        <v>0</v>
      </c>
      <c r="F51" s="18"/>
    </row>
    <row r="52" spans="1:6">
      <c r="A52" s="13">
        <v>45</v>
      </c>
      <c r="B52" s="13" t="s">
        <v>42</v>
      </c>
      <c r="C52" s="13"/>
      <c r="D52" s="13"/>
      <c r="E52" s="12">
        <f t="shared" si="0"/>
        <v>0</v>
      </c>
      <c r="F52" s="18"/>
    </row>
    <row r="53" spans="1:6">
      <c r="A53" s="13">
        <v>46</v>
      </c>
      <c r="B53" s="13" t="s">
        <v>43</v>
      </c>
      <c r="C53" s="13"/>
      <c r="D53" s="13"/>
      <c r="E53" s="12">
        <f t="shared" si="0"/>
        <v>0</v>
      </c>
      <c r="F53" s="18"/>
    </row>
    <row r="54" spans="1:6">
      <c r="A54" s="13">
        <v>47</v>
      </c>
      <c r="B54" s="13" t="s">
        <v>44</v>
      </c>
      <c r="C54" s="13"/>
      <c r="D54" s="13"/>
      <c r="E54" s="12">
        <f t="shared" si="0"/>
        <v>0</v>
      </c>
      <c r="F54" s="18"/>
    </row>
    <row r="55" spans="1:6" s="25" customFormat="1">
      <c r="A55" s="31">
        <v>48</v>
      </c>
      <c r="B55" s="19" t="s">
        <v>161</v>
      </c>
      <c r="C55" s="19">
        <v>1000</v>
      </c>
      <c r="D55" s="22">
        <v>94026400</v>
      </c>
      <c r="E55" s="12">
        <f t="shared" si="0"/>
        <v>94026400</v>
      </c>
      <c r="F55" s="24"/>
    </row>
    <row r="56" spans="1:6">
      <c r="A56" s="13">
        <v>49</v>
      </c>
      <c r="B56" s="13" t="s">
        <v>45</v>
      </c>
      <c r="C56" s="13"/>
      <c r="D56" s="13"/>
      <c r="E56" s="12">
        <f t="shared" si="0"/>
        <v>0</v>
      </c>
      <c r="F56" s="18"/>
    </row>
    <row r="57" spans="1:6">
      <c r="A57" s="13">
        <v>50</v>
      </c>
      <c r="B57" s="13" t="s">
        <v>46</v>
      </c>
      <c r="C57" s="13"/>
      <c r="D57" s="13"/>
      <c r="E57" s="12">
        <f t="shared" si="0"/>
        <v>0</v>
      </c>
      <c r="F57" s="18"/>
    </row>
    <row r="58" spans="1:6">
      <c r="A58" s="13">
        <v>51</v>
      </c>
      <c r="B58" s="13" t="s">
        <v>47</v>
      </c>
      <c r="C58" s="13"/>
      <c r="D58" s="13"/>
      <c r="E58" s="12">
        <f t="shared" si="0"/>
        <v>0</v>
      </c>
      <c r="F58" s="18"/>
    </row>
    <row r="59" spans="1:6">
      <c r="A59" s="13">
        <v>52</v>
      </c>
      <c r="B59" s="13" t="s">
        <v>48</v>
      </c>
      <c r="C59" s="13"/>
      <c r="D59" s="13"/>
      <c r="E59" s="12">
        <f t="shared" si="0"/>
        <v>0</v>
      </c>
      <c r="F59" s="18"/>
    </row>
    <row r="60" spans="1:6">
      <c r="A60" s="13">
        <v>53</v>
      </c>
      <c r="B60" s="13" t="s">
        <v>49</v>
      </c>
      <c r="C60" s="13"/>
      <c r="D60" s="13"/>
      <c r="E60" s="12">
        <f t="shared" si="0"/>
        <v>0</v>
      </c>
      <c r="F60" s="18"/>
    </row>
    <row r="61" spans="1:6">
      <c r="A61" s="13">
        <v>54</v>
      </c>
      <c r="B61" s="13" t="s">
        <v>50</v>
      </c>
      <c r="C61" s="13"/>
      <c r="D61" s="13"/>
      <c r="E61" s="12">
        <f t="shared" si="0"/>
        <v>0</v>
      </c>
      <c r="F61" s="18"/>
    </row>
    <row r="62" spans="1:6">
      <c r="A62" s="13">
        <v>55</v>
      </c>
      <c r="B62" s="13" t="s">
        <v>51</v>
      </c>
      <c r="C62" s="13"/>
      <c r="D62" s="13"/>
      <c r="E62" s="12">
        <f t="shared" si="0"/>
        <v>0</v>
      </c>
      <c r="F62" s="18"/>
    </row>
    <row r="63" spans="1:6">
      <c r="A63" s="13">
        <v>56</v>
      </c>
      <c r="B63" s="13" t="s">
        <v>52</v>
      </c>
      <c r="C63" s="13"/>
      <c r="D63" s="13"/>
      <c r="E63" s="12">
        <f t="shared" si="0"/>
        <v>0</v>
      </c>
      <c r="F63" s="18"/>
    </row>
    <row r="64" spans="1:6">
      <c r="A64" s="13">
        <v>57</v>
      </c>
      <c r="B64" s="13" t="s">
        <v>53</v>
      </c>
      <c r="C64" s="13"/>
      <c r="D64" s="13"/>
      <c r="E64" s="12">
        <f t="shared" si="0"/>
        <v>0</v>
      </c>
      <c r="F64" s="18"/>
    </row>
    <row r="65" spans="1:6">
      <c r="A65" s="13">
        <v>58</v>
      </c>
      <c r="B65" s="13" t="s">
        <v>54</v>
      </c>
      <c r="C65" s="13"/>
      <c r="D65" s="13"/>
      <c r="E65" s="12">
        <f t="shared" si="0"/>
        <v>0</v>
      </c>
      <c r="F65" s="18"/>
    </row>
    <row r="66" spans="1:6">
      <c r="A66" s="13">
        <v>59</v>
      </c>
      <c r="B66" s="13" t="s">
        <v>57</v>
      </c>
      <c r="C66" s="13"/>
      <c r="D66" s="13"/>
      <c r="E66" s="12">
        <f t="shared" si="0"/>
        <v>0</v>
      </c>
      <c r="F66" s="18"/>
    </row>
    <row r="67" spans="1:6" ht="27" customHeight="1">
      <c r="A67" s="13">
        <v>60</v>
      </c>
      <c r="B67" s="13" t="s">
        <v>58</v>
      </c>
      <c r="C67" s="13"/>
      <c r="D67" s="13"/>
      <c r="E67" s="12">
        <f t="shared" si="0"/>
        <v>0</v>
      </c>
      <c r="F67" s="18"/>
    </row>
    <row r="68" spans="1:6">
      <c r="A68" s="13">
        <v>61</v>
      </c>
      <c r="B68" s="13" t="s">
        <v>59</v>
      </c>
      <c r="C68" s="13"/>
      <c r="D68" s="13"/>
      <c r="E68" s="12">
        <f t="shared" si="0"/>
        <v>0</v>
      </c>
      <c r="F68" s="18"/>
    </row>
    <row r="69" spans="1:6">
      <c r="A69" s="13">
        <v>62</v>
      </c>
      <c r="B69" s="13" t="s">
        <v>60</v>
      </c>
      <c r="C69" s="13"/>
      <c r="D69" s="13"/>
      <c r="E69" s="12">
        <f t="shared" si="0"/>
        <v>0</v>
      </c>
      <c r="F69" s="18"/>
    </row>
    <row r="70" spans="1:6">
      <c r="A70" s="13">
        <v>63</v>
      </c>
      <c r="B70" s="13" t="s">
        <v>61</v>
      </c>
      <c r="C70" s="13"/>
      <c r="D70" s="13"/>
      <c r="E70" s="12">
        <f t="shared" si="0"/>
        <v>0</v>
      </c>
      <c r="F70" s="18"/>
    </row>
    <row r="71" spans="1:6">
      <c r="A71" s="13">
        <v>64</v>
      </c>
      <c r="B71" s="13" t="s">
        <v>62</v>
      </c>
      <c r="C71" s="13"/>
      <c r="D71" s="13"/>
      <c r="E71" s="12">
        <f t="shared" si="0"/>
        <v>0</v>
      </c>
      <c r="F71" s="18"/>
    </row>
    <row r="72" spans="1:6">
      <c r="A72" s="13">
        <v>65</v>
      </c>
      <c r="B72" s="13" t="s">
        <v>63</v>
      </c>
      <c r="C72" s="13"/>
      <c r="D72" s="13"/>
      <c r="E72" s="12">
        <f t="shared" si="0"/>
        <v>0</v>
      </c>
      <c r="F72" s="18"/>
    </row>
    <row r="73" spans="1:6">
      <c r="A73" s="13">
        <v>66</v>
      </c>
      <c r="B73" s="13" t="s">
        <v>64</v>
      </c>
      <c r="C73" s="13"/>
      <c r="D73" s="13"/>
      <c r="E73" s="12">
        <f t="shared" ref="E73:E84" si="1">+D73</f>
        <v>0</v>
      </c>
      <c r="F73" s="18"/>
    </row>
    <row r="74" spans="1:6">
      <c r="A74" s="13">
        <v>67</v>
      </c>
      <c r="B74" s="13" t="s">
        <v>65</v>
      </c>
      <c r="C74" s="13"/>
      <c r="D74" s="13"/>
      <c r="E74" s="12">
        <f t="shared" si="1"/>
        <v>0</v>
      </c>
      <c r="F74" s="18"/>
    </row>
    <row r="75" spans="1:6">
      <c r="A75" s="13">
        <v>68</v>
      </c>
      <c r="B75" s="13" t="s">
        <v>66</v>
      </c>
      <c r="C75" s="13"/>
      <c r="D75" s="13"/>
      <c r="E75" s="12">
        <f t="shared" si="1"/>
        <v>0</v>
      </c>
      <c r="F75" s="18"/>
    </row>
    <row r="76" spans="1:6">
      <c r="A76" s="13">
        <v>69</v>
      </c>
      <c r="B76" s="13" t="s">
        <v>67</v>
      </c>
      <c r="C76" s="13"/>
      <c r="D76" s="13"/>
      <c r="E76" s="12">
        <f t="shared" si="1"/>
        <v>0</v>
      </c>
      <c r="F76" s="18"/>
    </row>
    <row r="77" spans="1:6">
      <c r="A77" s="13">
        <v>70</v>
      </c>
      <c r="B77" s="13" t="s">
        <v>68</v>
      </c>
      <c r="C77" s="13"/>
      <c r="D77" s="13"/>
      <c r="E77" s="12">
        <f t="shared" si="1"/>
        <v>0</v>
      </c>
      <c r="F77" s="18"/>
    </row>
    <row r="78" spans="1:6">
      <c r="A78" s="13">
        <v>71</v>
      </c>
      <c r="B78" s="13" t="s">
        <v>69</v>
      </c>
      <c r="C78" s="13"/>
      <c r="D78" s="13"/>
      <c r="E78" s="12">
        <f t="shared" si="1"/>
        <v>0</v>
      </c>
      <c r="F78" s="18"/>
    </row>
    <row r="79" spans="1:6">
      <c r="A79" s="13">
        <v>72</v>
      </c>
      <c r="B79" s="13" t="s">
        <v>70</v>
      </c>
      <c r="C79" s="13"/>
      <c r="D79" s="13"/>
      <c r="E79" s="12">
        <f t="shared" si="1"/>
        <v>0</v>
      </c>
      <c r="F79" s="18"/>
    </row>
    <row r="80" spans="1:6">
      <c r="A80" s="13">
        <v>73</v>
      </c>
      <c r="B80" s="13" t="s">
        <v>71</v>
      </c>
      <c r="C80" s="13"/>
      <c r="D80" s="13"/>
      <c r="E80" s="12">
        <f t="shared" si="1"/>
        <v>0</v>
      </c>
      <c r="F80" s="18"/>
    </row>
    <row r="81" spans="1:6">
      <c r="A81" s="13">
        <v>74</v>
      </c>
      <c r="B81" s="13" t="s">
        <v>72</v>
      </c>
      <c r="C81" s="13"/>
      <c r="D81" s="13"/>
      <c r="E81" s="12">
        <f t="shared" si="1"/>
        <v>0</v>
      </c>
      <c r="F81" s="18"/>
    </row>
    <row r="82" spans="1:6">
      <c r="A82" s="13">
        <v>75</v>
      </c>
      <c r="B82" s="13" t="s">
        <v>73</v>
      </c>
      <c r="C82" s="13"/>
      <c r="D82" s="13"/>
      <c r="E82" s="12">
        <f t="shared" si="1"/>
        <v>0</v>
      </c>
      <c r="F82" s="18"/>
    </row>
    <row r="83" spans="1:6">
      <c r="A83" s="13">
        <v>76</v>
      </c>
      <c r="B83" s="13" t="s">
        <v>74</v>
      </c>
      <c r="C83" s="13"/>
      <c r="D83" s="13"/>
      <c r="E83" s="12">
        <f t="shared" si="1"/>
        <v>0</v>
      </c>
      <c r="F83" s="18"/>
    </row>
    <row r="84" spans="1:6">
      <c r="A84" s="13">
        <v>77</v>
      </c>
      <c r="B84" s="13" t="s">
        <v>78</v>
      </c>
      <c r="C84" s="13"/>
      <c r="D84" s="13"/>
      <c r="E84" s="12">
        <f t="shared" si="1"/>
        <v>0</v>
      </c>
      <c r="F84" s="18"/>
    </row>
    <row r="85" spans="1:6" ht="24" customHeight="1"/>
  </sheetData>
  <mergeCells count="7">
    <mergeCell ref="C5:D5"/>
    <mergeCell ref="C4:D4"/>
    <mergeCell ref="A3:B6"/>
    <mergeCell ref="C3:D3"/>
    <mergeCell ref="E3:E5"/>
    <mergeCell ref="A1:E1"/>
    <mergeCell ref="A2:E2"/>
  </mergeCells>
  <printOptions horizontalCentered="1"/>
  <pageMargins left="0.5" right="0.5" top="0.5" bottom="0.22" header="0.31496062992126" footer="0.22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0.39997558519241921"/>
  </sheetPr>
  <dimension ref="A1:I85"/>
  <sheetViews>
    <sheetView view="pageBreakPreview" zoomScale="80" zoomScaleNormal="100" zoomScaleSheetLayoutView="80" workbookViewId="0">
      <pane xSplit="2" ySplit="4" topLeftCell="C68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20.7109375" style="60" customWidth="1"/>
    <col min="4" max="4" width="40.7109375" style="60" customWidth="1"/>
    <col min="5" max="5" width="18.7109375" style="60" hidden="1" customWidth="1"/>
    <col min="6" max="6" width="18.140625" style="60" bestFit="1" customWidth="1"/>
    <col min="7" max="7" width="17.140625" style="60" bestFit="1" customWidth="1"/>
    <col min="8" max="8" width="13.7109375" style="60" bestFit="1" customWidth="1"/>
    <col min="9" max="16384" width="9" style="60"/>
  </cols>
  <sheetData>
    <row r="1" spans="1:9">
      <c r="A1" s="90" t="s">
        <v>140</v>
      </c>
      <c r="B1" s="90"/>
      <c r="C1" s="90"/>
      <c r="D1" s="90"/>
      <c r="E1" s="90"/>
      <c r="F1" s="92"/>
      <c r="G1" s="92"/>
      <c r="H1" s="92"/>
      <c r="I1" s="92"/>
    </row>
    <row r="2" spans="1:9">
      <c r="A2" s="93" t="s">
        <v>80</v>
      </c>
      <c r="B2" s="93"/>
      <c r="C2" s="93"/>
      <c r="D2" s="93"/>
      <c r="E2" s="93"/>
      <c r="F2" s="95"/>
      <c r="G2" s="95"/>
      <c r="H2" s="95"/>
      <c r="I2" s="95"/>
    </row>
    <row r="3" spans="1:9" s="102" customFormat="1">
      <c r="A3" s="147" t="s">
        <v>75</v>
      </c>
      <c r="B3" s="147"/>
      <c r="C3" s="147" t="s">
        <v>120</v>
      </c>
      <c r="D3" s="147"/>
      <c r="E3" s="99" t="s">
        <v>81</v>
      </c>
      <c r="F3" s="100"/>
      <c r="G3" s="101"/>
      <c r="H3" s="101"/>
    </row>
    <row r="4" spans="1:9" s="102" customFormat="1">
      <c r="A4" s="147"/>
      <c r="B4" s="147"/>
      <c r="C4" s="129" t="s">
        <v>116</v>
      </c>
      <c r="D4" s="129"/>
      <c r="E4" s="106"/>
      <c r="F4" s="100"/>
    </row>
    <row r="5" spans="1:9" s="102" customFormat="1">
      <c r="A5" s="147"/>
      <c r="B5" s="147"/>
      <c r="C5" s="129" t="s">
        <v>117</v>
      </c>
      <c r="D5" s="129"/>
      <c r="E5" s="107"/>
      <c r="F5" s="108"/>
    </row>
    <row r="6" spans="1:9" s="102" customFormat="1">
      <c r="A6" s="147"/>
      <c r="B6" s="147"/>
      <c r="C6" s="59" t="s">
        <v>152</v>
      </c>
      <c r="D6" s="59" t="s">
        <v>77</v>
      </c>
      <c r="E6" s="59" t="s">
        <v>77</v>
      </c>
      <c r="F6" s="111"/>
    </row>
    <row r="7" spans="1:9" s="116" customFormat="1">
      <c r="A7" s="112"/>
      <c r="B7" s="113" t="s">
        <v>76</v>
      </c>
      <c r="C7" s="112">
        <v>40000</v>
      </c>
      <c r="D7" s="112">
        <v>798144000</v>
      </c>
      <c r="E7" s="54">
        <f>SUM(E8:E84)</f>
        <v>798144000</v>
      </c>
      <c r="F7" s="115"/>
    </row>
    <row r="8" spans="1:9">
      <c r="A8" s="29">
        <v>1</v>
      </c>
      <c r="B8" s="29" t="s">
        <v>20</v>
      </c>
      <c r="C8" s="29"/>
      <c r="D8" s="29"/>
      <c r="E8" s="61">
        <f>+D8</f>
        <v>0</v>
      </c>
      <c r="F8" s="118"/>
    </row>
    <row r="9" spans="1:9">
      <c r="A9" s="29">
        <v>2</v>
      </c>
      <c r="B9" s="29" t="s">
        <v>21</v>
      </c>
      <c r="C9" s="29"/>
      <c r="D9" s="29"/>
      <c r="E9" s="61">
        <f t="shared" ref="E9:E72" si="0">+D9</f>
        <v>0</v>
      </c>
      <c r="F9" s="118"/>
    </row>
    <row r="10" spans="1:9">
      <c r="A10" s="29">
        <v>3</v>
      </c>
      <c r="B10" s="29" t="s">
        <v>22</v>
      </c>
      <c r="C10" s="29"/>
      <c r="D10" s="29"/>
      <c r="E10" s="61">
        <f t="shared" si="0"/>
        <v>0</v>
      </c>
      <c r="F10" s="118"/>
    </row>
    <row r="11" spans="1:9">
      <c r="A11" s="29">
        <v>4</v>
      </c>
      <c r="B11" s="29" t="s">
        <v>23</v>
      </c>
      <c r="C11" s="29"/>
      <c r="D11" s="29"/>
      <c r="E11" s="61">
        <f t="shared" si="0"/>
        <v>0</v>
      </c>
      <c r="F11" s="118"/>
    </row>
    <row r="12" spans="1:9">
      <c r="A12" s="29">
        <v>5</v>
      </c>
      <c r="B12" s="29" t="s">
        <v>24</v>
      </c>
      <c r="C12" s="29"/>
      <c r="D12" s="29"/>
      <c r="E12" s="61">
        <f t="shared" si="0"/>
        <v>0</v>
      </c>
      <c r="F12" s="118"/>
    </row>
    <row r="13" spans="1:9">
      <c r="A13" s="29">
        <v>6</v>
      </c>
      <c r="B13" s="29" t="s">
        <v>25</v>
      </c>
      <c r="C13" s="29"/>
      <c r="D13" s="29"/>
      <c r="E13" s="61">
        <f t="shared" si="0"/>
        <v>0</v>
      </c>
      <c r="F13" s="118"/>
    </row>
    <row r="14" spans="1:9">
      <c r="A14" s="29">
        <v>7</v>
      </c>
      <c r="B14" s="29" t="s">
        <v>26</v>
      </c>
      <c r="C14" s="29"/>
      <c r="D14" s="29"/>
      <c r="E14" s="61">
        <f t="shared" si="0"/>
        <v>0</v>
      </c>
      <c r="F14" s="118"/>
    </row>
    <row r="15" spans="1:9">
      <c r="A15" s="29">
        <v>8</v>
      </c>
      <c r="B15" s="29" t="s">
        <v>27</v>
      </c>
      <c r="C15" s="29"/>
      <c r="D15" s="29"/>
      <c r="E15" s="61">
        <f t="shared" si="0"/>
        <v>0</v>
      </c>
      <c r="F15" s="118"/>
    </row>
    <row r="16" spans="1:9">
      <c r="A16" s="29">
        <v>9</v>
      </c>
      <c r="B16" s="29" t="s">
        <v>28</v>
      </c>
      <c r="C16" s="29"/>
      <c r="D16" s="29"/>
      <c r="E16" s="61">
        <f t="shared" si="0"/>
        <v>0</v>
      </c>
      <c r="F16" s="118"/>
    </row>
    <row r="17" spans="1:6">
      <c r="A17" s="29">
        <v>10</v>
      </c>
      <c r="B17" s="29" t="s">
        <v>37</v>
      </c>
      <c r="C17" s="29"/>
      <c r="D17" s="29"/>
      <c r="E17" s="61">
        <f t="shared" si="0"/>
        <v>0</v>
      </c>
      <c r="F17" s="118"/>
    </row>
    <row r="18" spans="1:6">
      <c r="A18" s="29">
        <v>11</v>
      </c>
      <c r="B18" s="29" t="s">
        <v>38</v>
      </c>
      <c r="C18" s="29"/>
      <c r="D18" s="29"/>
      <c r="E18" s="61">
        <f t="shared" si="0"/>
        <v>0</v>
      </c>
      <c r="F18" s="118"/>
    </row>
    <row r="19" spans="1:6">
      <c r="A19" s="29">
        <v>12</v>
      </c>
      <c r="B19" s="29" t="s">
        <v>39</v>
      </c>
      <c r="C19" s="29"/>
      <c r="D19" s="29"/>
      <c r="E19" s="61">
        <f t="shared" si="0"/>
        <v>0</v>
      </c>
      <c r="F19" s="118"/>
    </row>
    <row r="20" spans="1:6">
      <c r="A20" s="29">
        <v>13</v>
      </c>
      <c r="B20" s="29" t="s">
        <v>40</v>
      </c>
      <c r="C20" s="29"/>
      <c r="D20" s="29"/>
      <c r="E20" s="61">
        <f t="shared" si="0"/>
        <v>0</v>
      </c>
      <c r="F20" s="118"/>
    </row>
    <row r="21" spans="1:6">
      <c r="A21" s="29">
        <v>14</v>
      </c>
      <c r="B21" s="29" t="s">
        <v>29</v>
      </c>
      <c r="C21" s="29"/>
      <c r="D21" s="29"/>
      <c r="E21" s="61">
        <f t="shared" si="0"/>
        <v>0</v>
      </c>
      <c r="F21" s="118"/>
    </row>
    <row r="22" spans="1:6">
      <c r="A22" s="29">
        <v>15</v>
      </c>
      <c r="B22" s="29" t="s">
        <v>55</v>
      </c>
      <c r="C22" s="29"/>
      <c r="D22" s="29"/>
      <c r="E22" s="61">
        <f t="shared" si="0"/>
        <v>0</v>
      </c>
      <c r="F22" s="118"/>
    </row>
    <row r="23" spans="1:6">
      <c r="A23" s="29">
        <v>16</v>
      </c>
      <c r="B23" s="29" t="s">
        <v>56</v>
      </c>
      <c r="C23" s="29"/>
      <c r="D23" s="29"/>
      <c r="E23" s="61">
        <f t="shared" si="0"/>
        <v>0</v>
      </c>
      <c r="F23" s="118"/>
    </row>
    <row r="24" spans="1:6">
      <c r="A24" s="29">
        <v>17</v>
      </c>
      <c r="B24" s="29" t="s">
        <v>0</v>
      </c>
      <c r="C24" s="29"/>
      <c r="D24" s="29"/>
      <c r="E24" s="61">
        <f t="shared" si="0"/>
        <v>0</v>
      </c>
      <c r="F24" s="118"/>
    </row>
    <row r="25" spans="1:6">
      <c r="A25" s="29">
        <v>18</v>
      </c>
      <c r="B25" s="29" t="s">
        <v>1</v>
      </c>
      <c r="C25" s="29"/>
      <c r="D25" s="29"/>
      <c r="E25" s="61">
        <f t="shared" si="0"/>
        <v>0</v>
      </c>
      <c r="F25" s="118"/>
    </row>
    <row r="26" spans="1:6">
      <c r="A26" s="29">
        <v>19</v>
      </c>
      <c r="B26" s="29" t="s">
        <v>2</v>
      </c>
      <c r="C26" s="29"/>
      <c r="D26" s="29"/>
      <c r="E26" s="61">
        <f t="shared" si="0"/>
        <v>0</v>
      </c>
      <c r="F26" s="118"/>
    </row>
    <row r="27" spans="1:6">
      <c r="A27" s="29">
        <v>20</v>
      </c>
      <c r="B27" s="29" t="s">
        <v>3</v>
      </c>
      <c r="C27" s="29"/>
      <c r="D27" s="29"/>
      <c r="E27" s="61">
        <f t="shared" si="0"/>
        <v>0</v>
      </c>
      <c r="F27" s="118"/>
    </row>
    <row r="28" spans="1:6">
      <c r="A28" s="29">
        <v>21</v>
      </c>
      <c r="B28" s="29" t="s">
        <v>4</v>
      </c>
      <c r="C28" s="29"/>
      <c r="D28" s="29"/>
      <c r="E28" s="61">
        <f t="shared" si="0"/>
        <v>0</v>
      </c>
      <c r="F28" s="118"/>
    </row>
    <row r="29" spans="1:6">
      <c r="A29" s="29">
        <v>22</v>
      </c>
      <c r="B29" s="29" t="s">
        <v>5</v>
      </c>
      <c r="C29" s="29"/>
      <c r="D29" s="29"/>
      <c r="E29" s="61">
        <f t="shared" si="0"/>
        <v>0</v>
      </c>
      <c r="F29" s="118"/>
    </row>
    <row r="30" spans="1:6">
      <c r="A30" s="29">
        <v>23</v>
      </c>
      <c r="B30" s="29" t="s">
        <v>6</v>
      </c>
      <c r="C30" s="29"/>
      <c r="D30" s="29"/>
      <c r="E30" s="61">
        <f t="shared" si="0"/>
        <v>0</v>
      </c>
      <c r="F30" s="118"/>
    </row>
    <row r="31" spans="1:6">
      <c r="A31" s="29">
        <v>24</v>
      </c>
      <c r="B31" s="29" t="s">
        <v>7</v>
      </c>
      <c r="C31" s="29"/>
      <c r="D31" s="29"/>
      <c r="E31" s="61">
        <f t="shared" si="0"/>
        <v>0</v>
      </c>
      <c r="F31" s="118"/>
    </row>
    <row r="32" spans="1:6">
      <c r="A32" s="29">
        <v>25</v>
      </c>
      <c r="B32" s="29" t="s">
        <v>8</v>
      </c>
      <c r="C32" s="29"/>
      <c r="D32" s="29"/>
      <c r="E32" s="61">
        <f t="shared" si="0"/>
        <v>0</v>
      </c>
      <c r="F32" s="118"/>
    </row>
    <row r="33" spans="1:6">
      <c r="A33" s="29">
        <v>26</v>
      </c>
      <c r="B33" s="29" t="s">
        <v>9</v>
      </c>
      <c r="C33" s="29"/>
      <c r="D33" s="29"/>
      <c r="E33" s="61">
        <f t="shared" si="0"/>
        <v>0</v>
      </c>
      <c r="F33" s="118"/>
    </row>
    <row r="34" spans="1:6">
      <c r="A34" s="29">
        <v>27</v>
      </c>
      <c r="B34" s="29" t="s">
        <v>10</v>
      </c>
      <c r="C34" s="29"/>
      <c r="D34" s="29"/>
      <c r="E34" s="61">
        <f t="shared" si="0"/>
        <v>0</v>
      </c>
      <c r="F34" s="118"/>
    </row>
    <row r="35" spans="1:6">
      <c r="A35" s="29">
        <v>28</v>
      </c>
      <c r="B35" s="29" t="s">
        <v>11</v>
      </c>
      <c r="C35" s="29"/>
      <c r="D35" s="29"/>
      <c r="E35" s="61">
        <f t="shared" si="0"/>
        <v>0</v>
      </c>
      <c r="F35" s="118"/>
    </row>
    <row r="36" spans="1:6">
      <c r="A36" s="29">
        <v>29</v>
      </c>
      <c r="B36" s="29" t="s">
        <v>12</v>
      </c>
      <c r="C36" s="29"/>
      <c r="D36" s="29"/>
      <c r="E36" s="61">
        <f t="shared" si="0"/>
        <v>0</v>
      </c>
      <c r="F36" s="118"/>
    </row>
    <row r="37" spans="1:6">
      <c r="A37" s="29">
        <v>30</v>
      </c>
      <c r="B37" s="29" t="s">
        <v>13</v>
      </c>
      <c r="C37" s="29"/>
      <c r="D37" s="29"/>
      <c r="E37" s="61">
        <f t="shared" si="0"/>
        <v>0</v>
      </c>
      <c r="F37" s="118"/>
    </row>
    <row r="38" spans="1:6">
      <c r="A38" s="29">
        <v>31</v>
      </c>
      <c r="B38" s="29" t="s">
        <v>14</v>
      </c>
      <c r="C38" s="29"/>
      <c r="D38" s="29"/>
      <c r="E38" s="61">
        <f t="shared" si="0"/>
        <v>0</v>
      </c>
      <c r="F38" s="118"/>
    </row>
    <row r="39" spans="1:6">
      <c r="A39" s="29">
        <v>32</v>
      </c>
      <c r="B39" s="29" t="s">
        <v>15</v>
      </c>
      <c r="C39" s="29"/>
      <c r="D39" s="29"/>
      <c r="E39" s="61">
        <f t="shared" si="0"/>
        <v>0</v>
      </c>
      <c r="F39" s="118"/>
    </row>
    <row r="40" spans="1:6">
      <c r="A40" s="29">
        <v>33</v>
      </c>
      <c r="B40" s="29" t="s">
        <v>16</v>
      </c>
      <c r="C40" s="29"/>
      <c r="D40" s="29"/>
      <c r="E40" s="61">
        <f t="shared" si="0"/>
        <v>0</v>
      </c>
      <c r="F40" s="118"/>
    </row>
    <row r="41" spans="1:6">
      <c r="A41" s="29">
        <v>34</v>
      </c>
      <c r="B41" s="29" t="s">
        <v>17</v>
      </c>
      <c r="C41" s="29"/>
      <c r="D41" s="29"/>
      <c r="E41" s="61">
        <f t="shared" si="0"/>
        <v>0</v>
      </c>
      <c r="F41" s="118"/>
    </row>
    <row r="42" spans="1:6">
      <c r="A42" s="29">
        <v>35</v>
      </c>
      <c r="B42" s="29" t="s">
        <v>18</v>
      </c>
      <c r="C42" s="29"/>
      <c r="D42" s="29"/>
      <c r="E42" s="61">
        <f t="shared" si="0"/>
        <v>0</v>
      </c>
      <c r="F42" s="118"/>
    </row>
    <row r="43" spans="1:6">
      <c r="A43" s="29">
        <v>36</v>
      </c>
      <c r="B43" s="29" t="s">
        <v>19</v>
      </c>
      <c r="C43" s="29"/>
      <c r="D43" s="29"/>
      <c r="E43" s="61">
        <f t="shared" si="0"/>
        <v>0</v>
      </c>
      <c r="F43" s="118"/>
    </row>
    <row r="44" spans="1:6">
      <c r="A44" s="29">
        <v>37</v>
      </c>
      <c r="B44" s="29" t="s">
        <v>30</v>
      </c>
      <c r="C44" s="29"/>
      <c r="D44" s="29"/>
      <c r="E44" s="61">
        <f t="shared" si="0"/>
        <v>0</v>
      </c>
      <c r="F44" s="118"/>
    </row>
    <row r="45" spans="1:6">
      <c r="A45" s="29">
        <v>38</v>
      </c>
      <c r="B45" s="29" t="s">
        <v>31</v>
      </c>
      <c r="C45" s="29"/>
      <c r="D45" s="29"/>
      <c r="E45" s="61">
        <f t="shared" si="0"/>
        <v>0</v>
      </c>
      <c r="F45" s="118"/>
    </row>
    <row r="46" spans="1:6">
      <c r="A46" s="29">
        <v>39</v>
      </c>
      <c r="B46" s="29" t="s">
        <v>32</v>
      </c>
      <c r="C46" s="29"/>
      <c r="D46" s="29"/>
      <c r="E46" s="61">
        <f t="shared" si="0"/>
        <v>0</v>
      </c>
      <c r="F46" s="118"/>
    </row>
    <row r="47" spans="1:6">
      <c r="A47" s="29">
        <v>40</v>
      </c>
      <c r="B47" s="29" t="s">
        <v>33</v>
      </c>
      <c r="C47" s="29"/>
      <c r="D47" s="29"/>
      <c r="E47" s="61">
        <f t="shared" si="0"/>
        <v>0</v>
      </c>
      <c r="F47" s="118"/>
    </row>
    <row r="48" spans="1:6">
      <c r="A48" s="29">
        <v>41</v>
      </c>
      <c r="B48" s="29" t="s">
        <v>34</v>
      </c>
      <c r="C48" s="29"/>
      <c r="D48" s="29"/>
      <c r="E48" s="61">
        <f t="shared" si="0"/>
        <v>0</v>
      </c>
      <c r="F48" s="118"/>
    </row>
    <row r="49" spans="1:6" ht="26.25" customHeight="1">
      <c r="A49" s="29">
        <v>42</v>
      </c>
      <c r="B49" s="29" t="s">
        <v>35</v>
      </c>
      <c r="C49" s="29"/>
      <c r="D49" s="29"/>
      <c r="E49" s="61">
        <f t="shared" si="0"/>
        <v>0</v>
      </c>
      <c r="F49" s="118"/>
    </row>
    <row r="50" spans="1:6">
      <c r="A50" s="29">
        <v>43</v>
      </c>
      <c r="B50" s="29" t="s">
        <v>36</v>
      </c>
      <c r="C50" s="29"/>
      <c r="D50" s="29"/>
      <c r="E50" s="61">
        <f t="shared" si="0"/>
        <v>0</v>
      </c>
      <c r="F50" s="118"/>
    </row>
    <row r="51" spans="1:6">
      <c r="A51" s="29">
        <v>44</v>
      </c>
      <c r="B51" s="29" t="s">
        <v>41</v>
      </c>
      <c r="C51" s="29"/>
      <c r="D51" s="29"/>
      <c r="E51" s="61">
        <f t="shared" si="0"/>
        <v>0</v>
      </c>
      <c r="F51" s="118"/>
    </row>
    <row r="52" spans="1:6">
      <c r="A52" s="29">
        <v>45</v>
      </c>
      <c r="B52" s="29" t="s">
        <v>42</v>
      </c>
      <c r="C52" s="29"/>
      <c r="D52" s="29"/>
      <c r="E52" s="61">
        <f t="shared" si="0"/>
        <v>0</v>
      </c>
      <c r="F52" s="118"/>
    </row>
    <row r="53" spans="1:6">
      <c r="A53" s="29">
        <v>46</v>
      </c>
      <c r="B53" s="29" t="s">
        <v>43</v>
      </c>
      <c r="C53" s="29"/>
      <c r="D53" s="29"/>
      <c r="E53" s="61">
        <f t="shared" si="0"/>
        <v>0</v>
      </c>
      <c r="F53" s="118"/>
    </row>
    <row r="54" spans="1:6">
      <c r="A54" s="29">
        <v>47</v>
      </c>
      <c r="B54" s="29" t="s">
        <v>44</v>
      </c>
      <c r="C54" s="29"/>
      <c r="D54" s="29"/>
      <c r="E54" s="61">
        <f t="shared" si="0"/>
        <v>0</v>
      </c>
      <c r="F54" s="118"/>
    </row>
    <row r="55" spans="1:6" s="123" customFormat="1">
      <c r="A55" s="119">
        <v>48</v>
      </c>
      <c r="B55" s="63" t="s">
        <v>161</v>
      </c>
      <c r="C55" s="63">
        <v>40000</v>
      </c>
      <c r="D55" s="152">
        <v>798144000</v>
      </c>
      <c r="E55" s="61">
        <f t="shared" si="0"/>
        <v>798144000</v>
      </c>
      <c r="F55" s="122"/>
    </row>
    <row r="56" spans="1:6">
      <c r="A56" s="29">
        <v>49</v>
      </c>
      <c r="B56" s="29" t="s">
        <v>45</v>
      </c>
      <c r="C56" s="29"/>
      <c r="D56" s="29"/>
      <c r="E56" s="61">
        <f t="shared" si="0"/>
        <v>0</v>
      </c>
      <c r="F56" s="118"/>
    </row>
    <row r="57" spans="1:6">
      <c r="A57" s="29">
        <v>50</v>
      </c>
      <c r="B57" s="29" t="s">
        <v>46</v>
      </c>
      <c r="C57" s="29"/>
      <c r="D57" s="29"/>
      <c r="E57" s="61">
        <f t="shared" si="0"/>
        <v>0</v>
      </c>
      <c r="F57" s="118"/>
    </row>
    <row r="58" spans="1:6">
      <c r="A58" s="29">
        <v>51</v>
      </c>
      <c r="B58" s="29" t="s">
        <v>47</v>
      </c>
      <c r="C58" s="29"/>
      <c r="D58" s="29"/>
      <c r="E58" s="61">
        <f t="shared" si="0"/>
        <v>0</v>
      </c>
      <c r="F58" s="118"/>
    </row>
    <row r="59" spans="1:6">
      <c r="A59" s="29">
        <v>52</v>
      </c>
      <c r="B59" s="29" t="s">
        <v>48</v>
      </c>
      <c r="C59" s="29"/>
      <c r="D59" s="29"/>
      <c r="E59" s="61">
        <f t="shared" si="0"/>
        <v>0</v>
      </c>
      <c r="F59" s="118"/>
    </row>
    <row r="60" spans="1:6">
      <c r="A60" s="29">
        <v>53</v>
      </c>
      <c r="B60" s="29" t="s">
        <v>49</v>
      </c>
      <c r="C60" s="29"/>
      <c r="D60" s="29"/>
      <c r="E60" s="61">
        <f t="shared" si="0"/>
        <v>0</v>
      </c>
      <c r="F60" s="118"/>
    </row>
    <row r="61" spans="1:6">
      <c r="A61" s="29">
        <v>54</v>
      </c>
      <c r="B61" s="29" t="s">
        <v>50</v>
      </c>
      <c r="C61" s="29"/>
      <c r="D61" s="29"/>
      <c r="E61" s="61">
        <f t="shared" si="0"/>
        <v>0</v>
      </c>
      <c r="F61" s="118"/>
    </row>
    <row r="62" spans="1:6">
      <c r="A62" s="29">
        <v>55</v>
      </c>
      <c r="B62" s="29" t="s">
        <v>51</v>
      </c>
      <c r="C62" s="29"/>
      <c r="D62" s="29"/>
      <c r="E62" s="61">
        <f t="shared" si="0"/>
        <v>0</v>
      </c>
      <c r="F62" s="118"/>
    </row>
    <row r="63" spans="1:6">
      <c r="A63" s="29">
        <v>56</v>
      </c>
      <c r="B63" s="29" t="s">
        <v>52</v>
      </c>
      <c r="C63" s="29"/>
      <c r="D63" s="29"/>
      <c r="E63" s="61">
        <f t="shared" si="0"/>
        <v>0</v>
      </c>
      <c r="F63" s="118"/>
    </row>
    <row r="64" spans="1:6">
      <c r="A64" s="29">
        <v>57</v>
      </c>
      <c r="B64" s="29" t="s">
        <v>53</v>
      </c>
      <c r="C64" s="29"/>
      <c r="D64" s="29"/>
      <c r="E64" s="61">
        <f t="shared" si="0"/>
        <v>0</v>
      </c>
      <c r="F64" s="118"/>
    </row>
    <row r="65" spans="1:6">
      <c r="A65" s="29">
        <v>58</v>
      </c>
      <c r="B65" s="29" t="s">
        <v>54</v>
      </c>
      <c r="C65" s="29"/>
      <c r="D65" s="29"/>
      <c r="E65" s="61">
        <f t="shared" si="0"/>
        <v>0</v>
      </c>
      <c r="F65" s="118"/>
    </row>
    <row r="66" spans="1:6">
      <c r="A66" s="29">
        <v>59</v>
      </c>
      <c r="B66" s="29" t="s">
        <v>57</v>
      </c>
      <c r="C66" s="29"/>
      <c r="D66" s="29"/>
      <c r="E66" s="61">
        <f t="shared" si="0"/>
        <v>0</v>
      </c>
      <c r="F66" s="118"/>
    </row>
    <row r="67" spans="1:6" ht="27" customHeight="1">
      <c r="A67" s="29">
        <v>60</v>
      </c>
      <c r="B67" s="29" t="s">
        <v>58</v>
      </c>
      <c r="C67" s="29"/>
      <c r="D67" s="29"/>
      <c r="E67" s="61">
        <f t="shared" si="0"/>
        <v>0</v>
      </c>
      <c r="F67" s="118"/>
    </row>
    <row r="68" spans="1:6">
      <c r="A68" s="29">
        <v>61</v>
      </c>
      <c r="B68" s="29" t="s">
        <v>59</v>
      </c>
      <c r="C68" s="29"/>
      <c r="D68" s="29"/>
      <c r="E68" s="61">
        <f t="shared" si="0"/>
        <v>0</v>
      </c>
      <c r="F68" s="118"/>
    </row>
    <row r="69" spans="1:6">
      <c r="A69" s="29">
        <v>62</v>
      </c>
      <c r="B69" s="29" t="s">
        <v>60</v>
      </c>
      <c r="C69" s="29"/>
      <c r="D69" s="29"/>
      <c r="E69" s="61">
        <f t="shared" si="0"/>
        <v>0</v>
      </c>
      <c r="F69" s="118"/>
    </row>
    <row r="70" spans="1:6">
      <c r="A70" s="29">
        <v>63</v>
      </c>
      <c r="B70" s="29" t="s">
        <v>61</v>
      </c>
      <c r="C70" s="29"/>
      <c r="D70" s="29"/>
      <c r="E70" s="61">
        <f t="shared" si="0"/>
        <v>0</v>
      </c>
      <c r="F70" s="118"/>
    </row>
    <row r="71" spans="1:6">
      <c r="A71" s="29">
        <v>64</v>
      </c>
      <c r="B71" s="29" t="s">
        <v>62</v>
      </c>
      <c r="C71" s="29"/>
      <c r="D71" s="29"/>
      <c r="E71" s="61">
        <f t="shared" si="0"/>
        <v>0</v>
      </c>
      <c r="F71" s="118"/>
    </row>
    <row r="72" spans="1:6">
      <c r="A72" s="29">
        <v>65</v>
      </c>
      <c r="B72" s="29" t="s">
        <v>63</v>
      </c>
      <c r="C72" s="29"/>
      <c r="D72" s="29"/>
      <c r="E72" s="61">
        <f t="shared" si="0"/>
        <v>0</v>
      </c>
      <c r="F72" s="118"/>
    </row>
    <row r="73" spans="1:6">
      <c r="A73" s="29">
        <v>66</v>
      </c>
      <c r="B73" s="29" t="s">
        <v>64</v>
      </c>
      <c r="C73" s="29"/>
      <c r="D73" s="29"/>
      <c r="E73" s="61">
        <f t="shared" ref="E73:E84" si="1">+D73</f>
        <v>0</v>
      </c>
      <c r="F73" s="118"/>
    </row>
    <row r="74" spans="1:6">
      <c r="A74" s="29">
        <v>67</v>
      </c>
      <c r="B74" s="29" t="s">
        <v>65</v>
      </c>
      <c r="C74" s="29"/>
      <c r="D74" s="29"/>
      <c r="E74" s="61">
        <f t="shared" si="1"/>
        <v>0</v>
      </c>
      <c r="F74" s="118"/>
    </row>
    <row r="75" spans="1:6">
      <c r="A75" s="29">
        <v>68</v>
      </c>
      <c r="B75" s="29" t="s">
        <v>66</v>
      </c>
      <c r="C75" s="29"/>
      <c r="D75" s="29"/>
      <c r="E75" s="61">
        <f t="shared" si="1"/>
        <v>0</v>
      </c>
      <c r="F75" s="118"/>
    </row>
    <row r="76" spans="1:6">
      <c r="A76" s="29">
        <v>69</v>
      </c>
      <c r="B76" s="29" t="s">
        <v>67</v>
      </c>
      <c r="C76" s="29"/>
      <c r="D76" s="29"/>
      <c r="E76" s="61">
        <f t="shared" si="1"/>
        <v>0</v>
      </c>
      <c r="F76" s="118"/>
    </row>
    <row r="77" spans="1:6">
      <c r="A77" s="29">
        <v>70</v>
      </c>
      <c r="B77" s="29" t="s">
        <v>68</v>
      </c>
      <c r="C77" s="29"/>
      <c r="D77" s="29"/>
      <c r="E77" s="61">
        <f t="shared" si="1"/>
        <v>0</v>
      </c>
      <c r="F77" s="118"/>
    </row>
    <row r="78" spans="1:6">
      <c r="A78" s="29">
        <v>71</v>
      </c>
      <c r="B78" s="29" t="s">
        <v>69</v>
      </c>
      <c r="C78" s="29"/>
      <c r="D78" s="29"/>
      <c r="E78" s="61">
        <f t="shared" si="1"/>
        <v>0</v>
      </c>
      <c r="F78" s="118"/>
    </row>
    <row r="79" spans="1:6">
      <c r="A79" s="29">
        <v>72</v>
      </c>
      <c r="B79" s="29" t="s">
        <v>70</v>
      </c>
      <c r="C79" s="29"/>
      <c r="D79" s="29"/>
      <c r="E79" s="61">
        <f t="shared" si="1"/>
        <v>0</v>
      </c>
      <c r="F79" s="118"/>
    </row>
    <row r="80" spans="1:6">
      <c r="A80" s="29">
        <v>73</v>
      </c>
      <c r="B80" s="29" t="s">
        <v>71</v>
      </c>
      <c r="C80" s="29"/>
      <c r="D80" s="29"/>
      <c r="E80" s="61">
        <f t="shared" si="1"/>
        <v>0</v>
      </c>
      <c r="F80" s="118"/>
    </row>
    <row r="81" spans="1:6">
      <c r="A81" s="29">
        <v>74</v>
      </c>
      <c r="B81" s="29" t="s">
        <v>72</v>
      </c>
      <c r="C81" s="29"/>
      <c r="D81" s="29"/>
      <c r="E81" s="61">
        <f t="shared" si="1"/>
        <v>0</v>
      </c>
      <c r="F81" s="118"/>
    </row>
    <row r="82" spans="1:6">
      <c r="A82" s="29">
        <v>75</v>
      </c>
      <c r="B82" s="29" t="s">
        <v>73</v>
      </c>
      <c r="C82" s="29"/>
      <c r="D82" s="29"/>
      <c r="E82" s="61">
        <f t="shared" si="1"/>
        <v>0</v>
      </c>
      <c r="F82" s="118"/>
    </row>
    <row r="83" spans="1:6">
      <c r="A83" s="29">
        <v>76</v>
      </c>
      <c r="B83" s="29" t="s">
        <v>74</v>
      </c>
      <c r="C83" s="29"/>
      <c r="D83" s="29"/>
      <c r="E83" s="61">
        <f t="shared" si="1"/>
        <v>0</v>
      </c>
      <c r="F83" s="118"/>
    </row>
    <row r="84" spans="1:6">
      <c r="A84" s="29">
        <v>77</v>
      </c>
      <c r="B84" s="29" t="s">
        <v>78</v>
      </c>
      <c r="C84" s="29"/>
      <c r="D84" s="29"/>
      <c r="E84" s="61">
        <f t="shared" si="1"/>
        <v>0</v>
      </c>
      <c r="F84" s="118"/>
    </row>
    <row r="85" spans="1:6" ht="24" customHeight="1"/>
  </sheetData>
  <mergeCells count="7">
    <mergeCell ref="C5:D5"/>
    <mergeCell ref="C4:D4"/>
    <mergeCell ref="A3:B6"/>
    <mergeCell ref="C3:D3"/>
    <mergeCell ref="E3:E5"/>
    <mergeCell ref="A1:E1"/>
    <mergeCell ref="A2:E2"/>
  </mergeCells>
  <printOptions horizontalCentered="1"/>
  <pageMargins left="0.5" right="0.5" top="0.5" bottom="0.22" header="0.31496062992126" footer="0.22"/>
  <pageSetup paperSize="9" scale="6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I85"/>
  <sheetViews>
    <sheetView view="pageBreakPreview" zoomScale="80" zoomScaleNormal="100" zoomScaleSheetLayoutView="80" workbookViewId="0">
      <pane xSplit="2" ySplit="4" topLeftCell="C71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2"/>
    <col min="2" max="2" width="30.7109375" style="2" customWidth="1"/>
    <col min="3" max="3" width="20.7109375" style="2" customWidth="1"/>
    <col min="4" max="4" width="40.7109375" style="2" customWidth="1"/>
    <col min="5" max="5" width="18.7109375" style="2" hidden="1" customWidth="1"/>
    <col min="6" max="6" width="18.140625" style="2" bestFit="1" customWidth="1"/>
    <col min="7" max="7" width="17.140625" style="2" bestFit="1" customWidth="1"/>
    <col min="8" max="8" width="13.7109375" style="2" bestFit="1" customWidth="1"/>
    <col min="9" max="16384" width="9" style="2"/>
  </cols>
  <sheetData>
    <row r="1" spans="1:9">
      <c r="A1" s="65" t="s">
        <v>140</v>
      </c>
      <c r="B1" s="65"/>
      <c r="C1" s="65"/>
      <c r="D1" s="65"/>
      <c r="E1" s="65"/>
      <c r="F1" s="1"/>
      <c r="G1" s="1"/>
      <c r="H1" s="1"/>
      <c r="I1" s="1"/>
    </row>
    <row r="2" spans="1:9">
      <c r="A2" s="66" t="s">
        <v>80</v>
      </c>
      <c r="B2" s="66"/>
      <c r="C2" s="66"/>
      <c r="D2" s="66"/>
      <c r="E2" s="66"/>
      <c r="F2" s="3"/>
      <c r="G2" s="3"/>
      <c r="H2" s="3"/>
      <c r="I2" s="3"/>
    </row>
    <row r="3" spans="1:9" s="6" customFormat="1">
      <c r="A3" s="151" t="s">
        <v>75</v>
      </c>
      <c r="B3" s="151"/>
      <c r="C3" s="151" t="s">
        <v>120</v>
      </c>
      <c r="D3" s="151"/>
      <c r="E3" s="67" t="s">
        <v>81</v>
      </c>
      <c r="F3" s="4"/>
      <c r="G3" s="5"/>
      <c r="H3" s="5"/>
    </row>
    <row r="4" spans="1:9" s="6" customFormat="1">
      <c r="A4" s="151"/>
      <c r="B4" s="151"/>
      <c r="C4" s="128" t="s">
        <v>149</v>
      </c>
      <c r="D4" s="128"/>
      <c r="E4" s="68"/>
      <c r="F4" s="4"/>
    </row>
    <row r="5" spans="1:9" s="6" customFormat="1">
      <c r="A5" s="151"/>
      <c r="B5" s="151"/>
      <c r="C5" s="128" t="s">
        <v>150</v>
      </c>
      <c r="D5" s="128"/>
      <c r="E5" s="87"/>
      <c r="F5" s="8"/>
    </row>
    <row r="6" spans="1:9" s="6" customFormat="1">
      <c r="A6" s="151"/>
      <c r="B6" s="151"/>
      <c r="C6" s="7" t="s">
        <v>159</v>
      </c>
      <c r="D6" s="7" t="s">
        <v>77</v>
      </c>
      <c r="E6" s="7" t="s">
        <v>77</v>
      </c>
      <c r="F6" s="9"/>
    </row>
    <row r="7" spans="1:9" s="40" customFormat="1">
      <c r="A7" s="34"/>
      <c r="B7" s="35" t="s">
        <v>76</v>
      </c>
      <c r="C7" s="34">
        <f>SUM(C8:C84)</f>
        <v>100000</v>
      </c>
      <c r="D7" s="34">
        <f>SUM(D8:D84)</f>
        <v>22070000</v>
      </c>
      <c r="E7" s="37">
        <f>SUM(E8:E84)</f>
        <v>22070000</v>
      </c>
      <c r="F7" s="39"/>
    </row>
    <row r="8" spans="1:9">
      <c r="A8" s="13">
        <v>1</v>
      </c>
      <c r="B8" s="13" t="s">
        <v>20</v>
      </c>
      <c r="C8" s="13"/>
      <c r="D8" s="15"/>
      <c r="E8" s="12">
        <f>+D8</f>
        <v>0</v>
      </c>
      <c r="F8" s="18"/>
      <c r="G8" s="2">
        <f>D7-22070000</f>
        <v>0</v>
      </c>
    </row>
    <row r="9" spans="1:9">
      <c r="A9" s="13">
        <v>2</v>
      </c>
      <c r="B9" s="13" t="s">
        <v>21</v>
      </c>
      <c r="C9" s="13"/>
      <c r="D9" s="15"/>
      <c r="E9" s="12">
        <f t="shared" ref="E9:E72" si="0">+D9</f>
        <v>0</v>
      </c>
      <c r="F9" s="18"/>
    </row>
    <row r="10" spans="1:9">
      <c r="A10" s="13">
        <v>3</v>
      </c>
      <c r="B10" s="13" t="s">
        <v>22</v>
      </c>
      <c r="C10" s="13"/>
      <c r="D10" s="15"/>
      <c r="E10" s="12">
        <f t="shared" si="0"/>
        <v>0</v>
      </c>
      <c r="F10" s="18"/>
    </row>
    <row r="11" spans="1:9">
      <c r="A11" s="13">
        <v>4</v>
      </c>
      <c r="B11" s="13" t="s">
        <v>23</v>
      </c>
      <c r="C11" s="13"/>
      <c r="D11" s="15"/>
      <c r="E11" s="12">
        <f t="shared" si="0"/>
        <v>0</v>
      </c>
      <c r="F11" s="18"/>
    </row>
    <row r="12" spans="1:9">
      <c r="A12" s="13">
        <v>5</v>
      </c>
      <c r="B12" s="13" t="s">
        <v>24</v>
      </c>
      <c r="C12" s="13"/>
      <c r="D12" s="15"/>
      <c r="E12" s="12">
        <f t="shared" si="0"/>
        <v>0</v>
      </c>
      <c r="F12" s="18"/>
    </row>
    <row r="13" spans="1:9">
      <c r="A13" s="13">
        <v>6</v>
      </c>
      <c r="B13" s="13" t="s">
        <v>25</v>
      </c>
      <c r="C13" s="13"/>
      <c r="D13" s="15"/>
      <c r="E13" s="12">
        <f t="shared" si="0"/>
        <v>0</v>
      </c>
      <c r="F13" s="18"/>
    </row>
    <row r="14" spans="1:9">
      <c r="A14" s="13">
        <v>7</v>
      </c>
      <c r="B14" s="13" t="s">
        <v>26</v>
      </c>
      <c r="C14" s="13"/>
      <c r="D14" s="15"/>
      <c r="E14" s="12">
        <f t="shared" si="0"/>
        <v>0</v>
      </c>
      <c r="F14" s="18"/>
    </row>
    <row r="15" spans="1:9">
      <c r="A15" s="13">
        <v>8</v>
      </c>
      <c r="B15" s="13" t="s">
        <v>27</v>
      </c>
      <c r="C15" s="13"/>
      <c r="D15" s="15"/>
      <c r="E15" s="12">
        <f t="shared" si="0"/>
        <v>0</v>
      </c>
      <c r="F15" s="18"/>
    </row>
    <row r="16" spans="1:9">
      <c r="A16" s="13">
        <v>9</v>
      </c>
      <c r="B16" s="13" t="s">
        <v>28</v>
      </c>
      <c r="C16" s="13">
        <v>6400</v>
      </c>
      <c r="D16" s="15">
        <v>70000</v>
      </c>
      <c r="E16" s="12">
        <f t="shared" si="0"/>
        <v>70000</v>
      </c>
      <c r="F16" s="18"/>
    </row>
    <row r="17" spans="1:6">
      <c r="A17" s="13">
        <v>10</v>
      </c>
      <c r="B17" s="13" t="s">
        <v>37</v>
      </c>
      <c r="C17" s="13">
        <v>8000</v>
      </c>
      <c r="D17" s="15">
        <v>70000</v>
      </c>
      <c r="E17" s="12">
        <f t="shared" si="0"/>
        <v>70000</v>
      </c>
      <c r="F17" s="18"/>
    </row>
    <row r="18" spans="1:6">
      <c r="A18" s="13">
        <v>11</v>
      </c>
      <c r="B18" s="13" t="s">
        <v>38</v>
      </c>
      <c r="C18" s="13"/>
      <c r="D18" s="15"/>
      <c r="E18" s="12">
        <f t="shared" si="0"/>
        <v>0</v>
      </c>
      <c r="F18" s="18"/>
    </row>
    <row r="19" spans="1:6">
      <c r="A19" s="13">
        <v>12</v>
      </c>
      <c r="B19" s="13" t="s">
        <v>39</v>
      </c>
      <c r="C19" s="13">
        <v>6400</v>
      </c>
      <c r="D19" s="15">
        <v>70000</v>
      </c>
      <c r="E19" s="12">
        <f t="shared" si="0"/>
        <v>70000</v>
      </c>
      <c r="F19" s="18"/>
    </row>
    <row r="20" spans="1:6">
      <c r="A20" s="13">
        <v>13</v>
      </c>
      <c r="B20" s="13" t="s">
        <v>40</v>
      </c>
      <c r="C20" s="13">
        <v>6400</v>
      </c>
      <c r="D20" s="15">
        <v>70000</v>
      </c>
      <c r="E20" s="12">
        <f t="shared" si="0"/>
        <v>70000</v>
      </c>
      <c r="F20" s="18"/>
    </row>
    <row r="21" spans="1:6">
      <c r="A21" s="13">
        <v>14</v>
      </c>
      <c r="B21" s="13" t="s">
        <v>29</v>
      </c>
      <c r="C21" s="13"/>
      <c r="D21" s="15"/>
      <c r="E21" s="12">
        <f t="shared" si="0"/>
        <v>0</v>
      </c>
      <c r="F21" s="18"/>
    </row>
    <row r="22" spans="1:6">
      <c r="A22" s="13">
        <v>15</v>
      </c>
      <c r="B22" s="13" t="s">
        <v>55</v>
      </c>
      <c r="C22" s="13">
        <v>6400</v>
      </c>
      <c r="D22" s="15">
        <v>70000</v>
      </c>
      <c r="E22" s="12">
        <f t="shared" si="0"/>
        <v>70000</v>
      </c>
      <c r="F22" s="18"/>
    </row>
    <row r="23" spans="1:6">
      <c r="A23" s="13">
        <v>16</v>
      </c>
      <c r="B23" s="13" t="s">
        <v>56</v>
      </c>
      <c r="C23" s="13">
        <v>6400</v>
      </c>
      <c r="D23" s="15">
        <v>70000</v>
      </c>
      <c r="E23" s="12">
        <f t="shared" si="0"/>
        <v>70000</v>
      </c>
      <c r="F23" s="18"/>
    </row>
    <row r="24" spans="1:6">
      <c r="A24" s="13">
        <v>17</v>
      </c>
      <c r="B24" s="13" t="s">
        <v>0</v>
      </c>
      <c r="C24" s="13"/>
      <c r="D24" s="15"/>
      <c r="E24" s="12">
        <f t="shared" si="0"/>
        <v>0</v>
      </c>
      <c r="F24" s="18"/>
    </row>
    <row r="25" spans="1:6">
      <c r="A25" s="13">
        <v>18</v>
      </c>
      <c r="B25" s="13" t="s">
        <v>1</v>
      </c>
      <c r="C25" s="13"/>
      <c r="D25" s="15"/>
      <c r="E25" s="12">
        <f t="shared" si="0"/>
        <v>0</v>
      </c>
      <c r="F25" s="18"/>
    </row>
    <row r="26" spans="1:6">
      <c r="A26" s="13">
        <v>19</v>
      </c>
      <c r="B26" s="13" t="s">
        <v>2</v>
      </c>
      <c r="C26" s="13"/>
      <c r="D26" s="15"/>
      <c r="E26" s="12">
        <f t="shared" si="0"/>
        <v>0</v>
      </c>
      <c r="F26" s="18"/>
    </row>
    <row r="27" spans="1:6">
      <c r="A27" s="13">
        <v>20</v>
      </c>
      <c r="B27" s="13" t="s">
        <v>3</v>
      </c>
      <c r="C27" s="13"/>
      <c r="D27" s="15"/>
      <c r="E27" s="12">
        <f t="shared" si="0"/>
        <v>0</v>
      </c>
      <c r="F27" s="18"/>
    </row>
    <row r="28" spans="1:6">
      <c r="A28" s="13">
        <v>21</v>
      </c>
      <c r="B28" s="13" t="s">
        <v>4</v>
      </c>
      <c r="C28" s="13"/>
      <c r="D28" s="15"/>
      <c r="E28" s="12">
        <f t="shared" si="0"/>
        <v>0</v>
      </c>
      <c r="F28" s="18"/>
    </row>
    <row r="29" spans="1:6">
      <c r="A29" s="13">
        <v>22</v>
      </c>
      <c r="B29" s="13" t="s">
        <v>5</v>
      </c>
      <c r="C29" s="13"/>
      <c r="D29" s="15"/>
      <c r="E29" s="12">
        <f t="shared" si="0"/>
        <v>0</v>
      </c>
      <c r="F29" s="18"/>
    </row>
    <row r="30" spans="1:6">
      <c r="A30" s="13">
        <v>23</v>
      </c>
      <c r="B30" s="13" t="s">
        <v>6</v>
      </c>
      <c r="C30" s="13"/>
      <c r="D30" s="15"/>
      <c r="E30" s="12">
        <f t="shared" si="0"/>
        <v>0</v>
      </c>
      <c r="F30" s="18"/>
    </row>
    <row r="31" spans="1:6">
      <c r="A31" s="13">
        <v>24</v>
      </c>
      <c r="B31" s="13" t="s">
        <v>7</v>
      </c>
      <c r="C31" s="13"/>
      <c r="D31" s="15"/>
      <c r="E31" s="12">
        <f t="shared" si="0"/>
        <v>0</v>
      </c>
      <c r="F31" s="18"/>
    </row>
    <row r="32" spans="1:6">
      <c r="A32" s="13">
        <v>25</v>
      </c>
      <c r="B32" s="13" t="s">
        <v>8</v>
      </c>
      <c r="C32" s="13"/>
      <c r="D32" s="15"/>
      <c r="E32" s="12">
        <f t="shared" si="0"/>
        <v>0</v>
      </c>
      <c r="F32" s="18"/>
    </row>
    <row r="33" spans="1:6">
      <c r="A33" s="13">
        <v>26</v>
      </c>
      <c r="B33" s="13" t="s">
        <v>9</v>
      </c>
      <c r="C33" s="13"/>
      <c r="D33" s="15"/>
      <c r="E33" s="12">
        <f t="shared" si="0"/>
        <v>0</v>
      </c>
      <c r="F33" s="18"/>
    </row>
    <row r="34" spans="1:6">
      <c r="A34" s="13">
        <v>27</v>
      </c>
      <c r="B34" s="13" t="s">
        <v>10</v>
      </c>
      <c r="C34" s="13"/>
      <c r="D34" s="15"/>
      <c r="E34" s="12">
        <f t="shared" si="0"/>
        <v>0</v>
      </c>
      <c r="F34" s="18"/>
    </row>
    <row r="35" spans="1:6">
      <c r="A35" s="13">
        <v>28</v>
      </c>
      <c r="B35" s="13" t="s">
        <v>11</v>
      </c>
      <c r="C35" s="13"/>
      <c r="D35" s="15"/>
      <c r="E35" s="12">
        <f t="shared" si="0"/>
        <v>0</v>
      </c>
      <c r="F35" s="18"/>
    </row>
    <row r="36" spans="1:6">
      <c r="A36" s="13">
        <v>29</v>
      </c>
      <c r="B36" s="13" t="s">
        <v>12</v>
      </c>
      <c r="C36" s="13"/>
      <c r="D36" s="15"/>
      <c r="E36" s="12">
        <f t="shared" si="0"/>
        <v>0</v>
      </c>
      <c r="F36" s="18"/>
    </row>
    <row r="37" spans="1:6">
      <c r="A37" s="13">
        <v>30</v>
      </c>
      <c r="B37" s="13" t="s">
        <v>13</v>
      </c>
      <c r="C37" s="13"/>
      <c r="D37" s="15"/>
      <c r="E37" s="12">
        <f t="shared" si="0"/>
        <v>0</v>
      </c>
      <c r="F37" s="18"/>
    </row>
    <row r="38" spans="1:6">
      <c r="A38" s="13">
        <v>31</v>
      </c>
      <c r="B38" s="13" t="s">
        <v>14</v>
      </c>
      <c r="C38" s="13"/>
      <c r="D38" s="15"/>
      <c r="E38" s="12">
        <f t="shared" si="0"/>
        <v>0</v>
      </c>
      <c r="F38" s="18"/>
    </row>
    <row r="39" spans="1:6">
      <c r="A39" s="13">
        <v>32</v>
      </c>
      <c r="B39" s="13" t="s">
        <v>15</v>
      </c>
      <c r="C39" s="13"/>
      <c r="D39" s="15"/>
      <c r="E39" s="12">
        <f t="shared" si="0"/>
        <v>0</v>
      </c>
      <c r="F39" s="18"/>
    </row>
    <row r="40" spans="1:6">
      <c r="A40" s="13">
        <v>33</v>
      </c>
      <c r="B40" s="13" t="s">
        <v>16</v>
      </c>
      <c r="C40" s="13"/>
      <c r="D40" s="15"/>
      <c r="E40" s="12">
        <f t="shared" si="0"/>
        <v>0</v>
      </c>
      <c r="F40" s="18"/>
    </row>
    <row r="41" spans="1:6">
      <c r="A41" s="13">
        <v>34</v>
      </c>
      <c r="B41" s="13" t="s">
        <v>17</v>
      </c>
      <c r="C41" s="13"/>
      <c r="D41" s="15"/>
      <c r="E41" s="12">
        <f t="shared" si="0"/>
        <v>0</v>
      </c>
      <c r="F41" s="18"/>
    </row>
    <row r="42" spans="1:6">
      <c r="A42" s="13">
        <v>35</v>
      </c>
      <c r="B42" s="13" t="s">
        <v>18</v>
      </c>
      <c r="C42" s="13"/>
      <c r="D42" s="15"/>
      <c r="E42" s="12">
        <f t="shared" si="0"/>
        <v>0</v>
      </c>
      <c r="F42" s="18"/>
    </row>
    <row r="43" spans="1:6">
      <c r="A43" s="13">
        <v>36</v>
      </c>
      <c r="B43" s="13" t="s">
        <v>19</v>
      </c>
      <c r="C43" s="13"/>
      <c r="D43" s="15"/>
      <c r="E43" s="12">
        <f t="shared" si="0"/>
        <v>0</v>
      </c>
      <c r="F43" s="18"/>
    </row>
    <row r="44" spans="1:6">
      <c r="A44" s="13">
        <v>37</v>
      </c>
      <c r="B44" s="13" t="s">
        <v>30</v>
      </c>
      <c r="C44" s="13">
        <v>6400</v>
      </c>
      <c r="D44" s="15">
        <v>70000</v>
      </c>
      <c r="E44" s="12">
        <f t="shared" si="0"/>
        <v>70000</v>
      </c>
      <c r="F44" s="18"/>
    </row>
    <row r="45" spans="1:6">
      <c r="A45" s="13">
        <v>38</v>
      </c>
      <c r="B45" s="13" t="s">
        <v>31</v>
      </c>
      <c r="C45" s="13">
        <v>6400</v>
      </c>
      <c r="D45" s="15">
        <v>70000</v>
      </c>
      <c r="E45" s="12">
        <f t="shared" si="0"/>
        <v>70000</v>
      </c>
      <c r="F45" s="18"/>
    </row>
    <row r="46" spans="1:6">
      <c r="A46" s="13">
        <v>39</v>
      </c>
      <c r="B46" s="13" t="s">
        <v>32</v>
      </c>
      <c r="C46" s="13">
        <v>6400</v>
      </c>
      <c r="D46" s="15">
        <v>70000</v>
      </c>
      <c r="E46" s="12">
        <f t="shared" si="0"/>
        <v>70000</v>
      </c>
      <c r="F46" s="18"/>
    </row>
    <row r="47" spans="1:6">
      <c r="A47" s="13">
        <v>40</v>
      </c>
      <c r="B47" s="13" t="s">
        <v>33</v>
      </c>
      <c r="C47" s="13">
        <v>6400</v>
      </c>
      <c r="D47" s="15">
        <v>70000</v>
      </c>
      <c r="E47" s="12">
        <f t="shared" si="0"/>
        <v>70000</v>
      </c>
      <c r="F47" s="18"/>
    </row>
    <row r="48" spans="1:6">
      <c r="A48" s="13">
        <v>41</v>
      </c>
      <c r="B48" s="13" t="s">
        <v>34</v>
      </c>
      <c r="C48" s="13">
        <v>9800</v>
      </c>
      <c r="D48" s="15">
        <v>70000</v>
      </c>
      <c r="E48" s="12">
        <f t="shared" si="0"/>
        <v>70000</v>
      </c>
      <c r="F48" s="18"/>
    </row>
    <row r="49" spans="1:6" ht="26.25" customHeight="1">
      <c r="A49" s="13">
        <v>42</v>
      </c>
      <c r="B49" s="13" t="s">
        <v>35</v>
      </c>
      <c r="C49" s="13"/>
      <c r="D49" s="15"/>
      <c r="E49" s="12">
        <f t="shared" si="0"/>
        <v>0</v>
      </c>
      <c r="F49" s="18"/>
    </row>
    <row r="50" spans="1:6">
      <c r="A50" s="13">
        <v>43</v>
      </c>
      <c r="B50" s="13" t="s">
        <v>36</v>
      </c>
      <c r="C50" s="13">
        <v>9800</v>
      </c>
      <c r="D50" s="15">
        <v>70000</v>
      </c>
      <c r="E50" s="12">
        <f t="shared" si="0"/>
        <v>70000</v>
      </c>
      <c r="F50" s="18"/>
    </row>
    <row r="51" spans="1:6">
      <c r="A51" s="13">
        <v>44</v>
      </c>
      <c r="B51" s="13" t="s">
        <v>41</v>
      </c>
      <c r="C51" s="13"/>
      <c r="D51" s="15"/>
      <c r="E51" s="12">
        <f t="shared" si="0"/>
        <v>0</v>
      </c>
      <c r="F51" s="18"/>
    </row>
    <row r="52" spans="1:6">
      <c r="A52" s="13">
        <v>45</v>
      </c>
      <c r="B52" s="13" t="s">
        <v>42</v>
      </c>
      <c r="C52" s="13"/>
      <c r="D52" s="15"/>
      <c r="E52" s="12">
        <f t="shared" si="0"/>
        <v>0</v>
      </c>
      <c r="F52" s="18"/>
    </row>
    <row r="53" spans="1:6">
      <c r="A53" s="13">
        <v>46</v>
      </c>
      <c r="B53" s="13" t="s">
        <v>43</v>
      </c>
      <c r="C53" s="13"/>
      <c r="D53" s="15"/>
      <c r="E53" s="12">
        <f t="shared" si="0"/>
        <v>0</v>
      </c>
      <c r="F53" s="18"/>
    </row>
    <row r="54" spans="1:6">
      <c r="A54" s="13">
        <v>47</v>
      </c>
      <c r="B54" s="13" t="s">
        <v>44</v>
      </c>
      <c r="C54" s="13"/>
      <c r="D54" s="15"/>
      <c r="E54" s="12">
        <f t="shared" si="0"/>
        <v>0</v>
      </c>
      <c r="F54" s="18"/>
    </row>
    <row r="55" spans="1:6" s="25" customFormat="1">
      <c r="A55" s="31">
        <v>48</v>
      </c>
      <c r="B55" s="19" t="s">
        <v>161</v>
      </c>
      <c r="C55" s="13"/>
      <c r="D55" s="15">
        <v>21020000</v>
      </c>
      <c r="E55" s="12">
        <f t="shared" si="0"/>
        <v>21020000</v>
      </c>
      <c r="F55" s="24"/>
    </row>
    <row r="56" spans="1:6">
      <c r="A56" s="13">
        <v>49</v>
      </c>
      <c r="B56" s="13" t="s">
        <v>45</v>
      </c>
      <c r="C56" s="13"/>
      <c r="D56" s="15"/>
      <c r="E56" s="12">
        <f t="shared" si="0"/>
        <v>0</v>
      </c>
      <c r="F56" s="18"/>
    </row>
    <row r="57" spans="1:6">
      <c r="A57" s="13">
        <v>50</v>
      </c>
      <c r="B57" s="13" t="s">
        <v>46</v>
      </c>
      <c r="C57" s="13"/>
      <c r="D57" s="15"/>
      <c r="E57" s="12">
        <f t="shared" si="0"/>
        <v>0</v>
      </c>
      <c r="F57" s="18"/>
    </row>
    <row r="58" spans="1:6">
      <c r="A58" s="13">
        <v>51</v>
      </c>
      <c r="B58" s="13" t="s">
        <v>47</v>
      </c>
      <c r="C58" s="13"/>
      <c r="D58" s="15"/>
      <c r="E58" s="12">
        <f t="shared" si="0"/>
        <v>0</v>
      </c>
      <c r="F58" s="18"/>
    </row>
    <row r="59" spans="1:6">
      <c r="A59" s="13">
        <v>52</v>
      </c>
      <c r="B59" s="13" t="s">
        <v>48</v>
      </c>
      <c r="C59" s="13"/>
      <c r="D59" s="15"/>
      <c r="E59" s="12">
        <f t="shared" si="0"/>
        <v>0</v>
      </c>
      <c r="F59" s="18"/>
    </row>
    <row r="60" spans="1:6">
      <c r="A60" s="13">
        <v>53</v>
      </c>
      <c r="B60" s="13" t="s">
        <v>49</v>
      </c>
      <c r="C60" s="13"/>
      <c r="D60" s="15"/>
      <c r="E60" s="12">
        <f t="shared" si="0"/>
        <v>0</v>
      </c>
      <c r="F60" s="18"/>
    </row>
    <row r="61" spans="1:6">
      <c r="A61" s="13">
        <v>54</v>
      </c>
      <c r="B61" s="13" t="s">
        <v>50</v>
      </c>
      <c r="C61" s="13">
        <v>6400</v>
      </c>
      <c r="D61" s="15">
        <v>70000</v>
      </c>
      <c r="E61" s="12">
        <f t="shared" si="0"/>
        <v>70000</v>
      </c>
      <c r="F61" s="18"/>
    </row>
    <row r="62" spans="1:6">
      <c r="A62" s="13">
        <v>55</v>
      </c>
      <c r="B62" s="13" t="s">
        <v>51</v>
      </c>
      <c r="C62" s="13"/>
      <c r="D62" s="15"/>
      <c r="E62" s="12">
        <f t="shared" si="0"/>
        <v>0</v>
      </c>
      <c r="F62" s="18"/>
    </row>
    <row r="63" spans="1:6">
      <c r="A63" s="13">
        <v>56</v>
      </c>
      <c r="B63" s="13" t="s">
        <v>52</v>
      </c>
      <c r="C63" s="13"/>
      <c r="D63" s="15"/>
      <c r="E63" s="12">
        <f t="shared" si="0"/>
        <v>0</v>
      </c>
      <c r="F63" s="18"/>
    </row>
    <row r="64" spans="1:6">
      <c r="A64" s="13">
        <v>57</v>
      </c>
      <c r="B64" s="13" t="s">
        <v>53</v>
      </c>
      <c r="C64" s="13"/>
      <c r="D64" s="15"/>
      <c r="E64" s="12">
        <f t="shared" si="0"/>
        <v>0</v>
      </c>
      <c r="F64" s="18"/>
    </row>
    <row r="65" spans="1:6">
      <c r="A65" s="13">
        <v>58</v>
      </c>
      <c r="B65" s="13" t="s">
        <v>54</v>
      </c>
      <c r="C65" s="13"/>
      <c r="D65" s="15"/>
      <c r="E65" s="12">
        <f t="shared" si="0"/>
        <v>0</v>
      </c>
      <c r="F65" s="18"/>
    </row>
    <row r="66" spans="1:6">
      <c r="A66" s="13">
        <v>59</v>
      </c>
      <c r="B66" s="13" t="s">
        <v>57</v>
      </c>
      <c r="C66" s="13"/>
      <c r="D66" s="15"/>
      <c r="E66" s="12">
        <f t="shared" si="0"/>
        <v>0</v>
      </c>
      <c r="F66" s="18"/>
    </row>
    <row r="67" spans="1:6" ht="27" customHeight="1">
      <c r="A67" s="13">
        <v>60</v>
      </c>
      <c r="B67" s="13" t="s">
        <v>58</v>
      </c>
      <c r="C67" s="13"/>
      <c r="D67" s="15"/>
      <c r="E67" s="12">
        <f t="shared" si="0"/>
        <v>0</v>
      </c>
      <c r="F67" s="18"/>
    </row>
    <row r="68" spans="1:6">
      <c r="A68" s="13">
        <v>61</v>
      </c>
      <c r="B68" s="13" t="s">
        <v>59</v>
      </c>
      <c r="C68" s="13">
        <v>2000</v>
      </c>
      <c r="D68" s="15">
        <v>70000</v>
      </c>
      <c r="E68" s="12">
        <f t="shared" si="0"/>
        <v>70000</v>
      </c>
      <c r="F68" s="18"/>
    </row>
    <row r="69" spans="1:6">
      <c r="A69" s="13">
        <v>62</v>
      </c>
      <c r="B69" s="13" t="s">
        <v>60</v>
      </c>
      <c r="C69" s="13">
        <v>6400</v>
      </c>
      <c r="D69" s="15">
        <v>70000</v>
      </c>
      <c r="E69" s="12">
        <f t="shared" si="0"/>
        <v>70000</v>
      </c>
      <c r="F69" s="18"/>
    </row>
    <row r="70" spans="1:6">
      <c r="A70" s="13">
        <v>63</v>
      </c>
      <c r="B70" s="13" t="s">
        <v>61</v>
      </c>
      <c r="C70" s="13"/>
      <c r="D70" s="15"/>
      <c r="E70" s="12">
        <f t="shared" si="0"/>
        <v>0</v>
      </c>
      <c r="F70" s="18"/>
    </row>
    <row r="71" spans="1:6">
      <c r="A71" s="13">
        <v>64</v>
      </c>
      <c r="B71" s="13" t="s">
        <v>62</v>
      </c>
      <c r="C71" s="13"/>
      <c r="D71" s="15"/>
      <c r="E71" s="12">
        <f t="shared" si="0"/>
        <v>0</v>
      </c>
      <c r="F71" s="18"/>
    </row>
    <row r="72" spans="1:6">
      <c r="A72" s="13">
        <v>65</v>
      </c>
      <c r="B72" s="13" t="s">
        <v>63</v>
      </c>
      <c r="C72" s="13"/>
      <c r="D72" s="15"/>
      <c r="E72" s="12">
        <f t="shared" si="0"/>
        <v>0</v>
      </c>
      <c r="F72" s="18"/>
    </row>
    <row r="73" spans="1:6">
      <c r="A73" s="13">
        <v>66</v>
      </c>
      <c r="B73" s="13" t="s">
        <v>64</v>
      </c>
      <c r="C73" s="13"/>
      <c r="D73" s="15"/>
      <c r="E73" s="12">
        <f t="shared" ref="E73:E84" si="1">+D73</f>
        <v>0</v>
      </c>
      <c r="F73" s="18"/>
    </row>
    <row r="74" spans="1:6">
      <c r="A74" s="13">
        <v>67</v>
      </c>
      <c r="B74" s="13" t="s">
        <v>65</v>
      </c>
      <c r="C74" s="13"/>
      <c r="D74" s="15"/>
      <c r="E74" s="12">
        <f t="shared" si="1"/>
        <v>0</v>
      </c>
      <c r="F74" s="18"/>
    </row>
    <row r="75" spans="1:6">
      <c r="A75" s="13">
        <v>68</v>
      </c>
      <c r="B75" s="13" t="s">
        <v>66</v>
      </c>
      <c r="C75" s="13"/>
      <c r="D75" s="15"/>
      <c r="E75" s="12">
        <f t="shared" si="1"/>
        <v>0</v>
      </c>
      <c r="F75" s="18"/>
    </row>
    <row r="76" spans="1:6">
      <c r="A76" s="13">
        <v>69</v>
      </c>
      <c r="B76" s="13" t="s">
        <v>67</v>
      </c>
      <c r="C76" s="13"/>
      <c r="D76" s="15"/>
      <c r="E76" s="12">
        <f t="shared" si="1"/>
        <v>0</v>
      </c>
      <c r="F76" s="18"/>
    </row>
    <row r="77" spans="1:6">
      <c r="A77" s="13">
        <v>70</v>
      </c>
      <c r="B77" s="13" t="s">
        <v>68</v>
      </c>
      <c r="C77" s="13"/>
      <c r="D77" s="15"/>
      <c r="E77" s="12">
        <f t="shared" si="1"/>
        <v>0</v>
      </c>
      <c r="F77" s="18"/>
    </row>
    <row r="78" spans="1:6">
      <c r="A78" s="13">
        <v>71</v>
      </c>
      <c r="B78" s="13" t="s">
        <v>69</v>
      </c>
      <c r="C78" s="13"/>
      <c r="D78" s="15"/>
      <c r="E78" s="12">
        <f t="shared" si="1"/>
        <v>0</v>
      </c>
      <c r="F78" s="18"/>
    </row>
    <row r="79" spans="1:6">
      <c r="A79" s="13">
        <v>72</v>
      </c>
      <c r="B79" s="13" t="s">
        <v>70</v>
      </c>
      <c r="C79" s="13"/>
      <c r="D79" s="15"/>
      <c r="E79" s="12">
        <f t="shared" si="1"/>
        <v>0</v>
      </c>
      <c r="F79" s="18"/>
    </row>
    <row r="80" spans="1:6">
      <c r="A80" s="13">
        <v>73</v>
      </c>
      <c r="B80" s="13" t="s">
        <v>71</v>
      </c>
      <c r="C80" s="13"/>
      <c r="D80" s="15"/>
      <c r="E80" s="12">
        <f t="shared" si="1"/>
        <v>0</v>
      </c>
      <c r="F80" s="18"/>
    </row>
    <row r="81" spans="1:6">
      <c r="A81" s="13">
        <v>74</v>
      </c>
      <c r="B81" s="13" t="s">
        <v>72</v>
      </c>
      <c r="C81" s="13"/>
      <c r="D81" s="15"/>
      <c r="E81" s="12">
        <f t="shared" si="1"/>
        <v>0</v>
      </c>
      <c r="F81" s="18"/>
    </row>
    <row r="82" spans="1:6">
      <c r="A82" s="13">
        <v>75</v>
      </c>
      <c r="B82" s="13" t="s">
        <v>73</v>
      </c>
      <c r="C82" s="13"/>
      <c r="D82" s="15"/>
      <c r="E82" s="12">
        <f t="shared" si="1"/>
        <v>0</v>
      </c>
      <c r="F82" s="18"/>
    </row>
    <row r="83" spans="1:6">
      <c r="A83" s="13">
        <v>76</v>
      </c>
      <c r="B83" s="13" t="s">
        <v>74</v>
      </c>
      <c r="C83" s="13"/>
      <c r="D83" s="15"/>
      <c r="E83" s="12">
        <f t="shared" si="1"/>
        <v>0</v>
      </c>
      <c r="F83" s="18"/>
    </row>
    <row r="84" spans="1:6">
      <c r="A84" s="13">
        <v>77</v>
      </c>
      <c r="B84" s="13" t="s">
        <v>78</v>
      </c>
      <c r="C84" s="13"/>
      <c r="D84" s="15"/>
      <c r="E84" s="12">
        <f t="shared" si="1"/>
        <v>0</v>
      </c>
      <c r="F84" s="18"/>
    </row>
    <row r="85" spans="1:6" ht="24" customHeight="1">
      <c r="C85" s="13"/>
      <c r="D85" s="13"/>
    </row>
  </sheetData>
  <mergeCells count="7">
    <mergeCell ref="C5:D5"/>
    <mergeCell ref="C4:D4"/>
    <mergeCell ref="A3:B6"/>
    <mergeCell ref="C3:D3"/>
    <mergeCell ref="E3:E5"/>
    <mergeCell ref="A1:E1"/>
    <mergeCell ref="A2:E2"/>
  </mergeCells>
  <printOptions horizontalCentered="1"/>
  <pageMargins left="0.5" right="0.5" top="0.5" bottom="0.22" header="0.31496062992126" footer="0.22"/>
  <pageSetup paperSize="9" scale="6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0.39997558519241921"/>
  </sheetPr>
  <dimension ref="A1:I85"/>
  <sheetViews>
    <sheetView view="pageBreakPreview" zoomScale="80" zoomScaleNormal="100" zoomScaleSheetLayoutView="80" workbookViewId="0">
      <pane xSplit="2" ySplit="4" topLeftCell="C72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2"/>
    <col min="2" max="2" width="30.7109375" style="2" customWidth="1"/>
    <col min="3" max="3" width="20.7109375" style="2" customWidth="1"/>
    <col min="4" max="4" width="40.7109375" style="2" customWidth="1"/>
    <col min="5" max="5" width="18.7109375" style="2" hidden="1" customWidth="1"/>
    <col min="6" max="6" width="18.140625" style="2" bestFit="1" customWidth="1"/>
    <col min="7" max="7" width="17.140625" style="2" bestFit="1" customWidth="1"/>
    <col min="8" max="8" width="13.7109375" style="2" bestFit="1" customWidth="1"/>
    <col min="9" max="16384" width="9" style="2"/>
  </cols>
  <sheetData>
    <row r="1" spans="1:9">
      <c r="A1" s="65" t="s">
        <v>140</v>
      </c>
      <c r="B1" s="65"/>
      <c r="C1" s="65"/>
      <c r="D1" s="65"/>
      <c r="E1" s="65"/>
      <c r="F1" s="1"/>
      <c r="G1" s="1"/>
      <c r="H1" s="1"/>
      <c r="I1" s="1"/>
    </row>
    <row r="2" spans="1:9">
      <c r="A2" s="66" t="s">
        <v>80</v>
      </c>
      <c r="B2" s="66"/>
      <c r="C2" s="66"/>
      <c r="D2" s="66"/>
      <c r="E2" s="66"/>
      <c r="F2" s="3"/>
      <c r="G2" s="3"/>
      <c r="H2" s="3"/>
      <c r="I2" s="3"/>
    </row>
    <row r="3" spans="1:9" s="6" customFormat="1">
      <c r="A3" s="151" t="s">
        <v>75</v>
      </c>
      <c r="B3" s="151"/>
      <c r="C3" s="151" t="s">
        <v>120</v>
      </c>
      <c r="D3" s="151"/>
      <c r="E3" s="67" t="s">
        <v>81</v>
      </c>
      <c r="F3" s="4"/>
      <c r="G3" s="5"/>
      <c r="H3" s="5"/>
    </row>
    <row r="4" spans="1:9" s="6" customFormat="1" ht="45.75" customHeight="1">
      <c r="A4" s="151"/>
      <c r="B4" s="151"/>
      <c r="C4" s="128" t="s">
        <v>118</v>
      </c>
      <c r="D4" s="128"/>
      <c r="E4" s="68"/>
      <c r="F4" s="4"/>
    </row>
    <row r="5" spans="1:9" s="6" customFormat="1" ht="46.5" customHeight="1">
      <c r="A5" s="151"/>
      <c r="B5" s="151"/>
      <c r="C5" s="128" t="s">
        <v>119</v>
      </c>
      <c r="D5" s="128"/>
      <c r="E5" s="87"/>
      <c r="F5" s="8"/>
    </row>
    <row r="6" spans="1:9" s="6" customFormat="1">
      <c r="A6" s="151"/>
      <c r="B6" s="151"/>
      <c r="C6" s="7" t="s">
        <v>167</v>
      </c>
      <c r="D6" s="7" t="s">
        <v>77</v>
      </c>
      <c r="E6" s="7" t="s">
        <v>77</v>
      </c>
      <c r="F6" s="9"/>
    </row>
    <row r="7" spans="1:9" s="40" customFormat="1">
      <c r="A7" s="34"/>
      <c r="B7" s="35" t="s">
        <v>76</v>
      </c>
      <c r="C7" s="34">
        <f>SUM(C8:C84)</f>
        <v>700</v>
      </c>
      <c r="D7" s="34">
        <v>5200000</v>
      </c>
      <c r="E7" s="37">
        <f>SUM(E8:E84)</f>
        <v>5200000</v>
      </c>
      <c r="F7" s="39"/>
    </row>
    <row r="8" spans="1:9">
      <c r="A8" s="13">
        <v>1</v>
      </c>
      <c r="B8" s="13" t="s">
        <v>20</v>
      </c>
      <c r="C8" s="13"/>
      <c r="D8" s="15"/>
      <c r="E8" s="12">
        <f>+D8</f>
        <v>0</v>
      </c>
      <c r="F8" s="18"/>
    </row>
    <row r="9" spans="1:9">
      <c r="A9" s="13">
        <v>2</v>
      </c>
      <c r="B9" s="13" t="s">
        <v>21</v>
      </c>
      <c r="C9" s="13"/>
      <c r="D9" s="15"/>
      <c r="E9" s="12">
        <f t="shared" ref="E9:E72" si="0">+D9</f>
        <v>0</v>
      </c>
      <c r="F9" s="18"/>
    </row>
    <row r="10" spans="1:9">
      <c r="A10" s="13">
        <v>3</v>
      </c>
      <c r="B10" s="13" t="s">
        <v>22</v>
      </c>
      <c r="C10" s="13"/>
      <c r="D10" s="15"/>
      <c r="E10" s="12">
        <f t="shared" si="0"/>
        <v>0</v>
      </c>
      <c r="F10" s="18"/>
    </row>
    <row r="11" spans="1:9">
      <c r="A11" s="13">
        <v>4</v>
      </c>
      <c r="B11" s="13" t="s">
        <v>23</v>
      </c>
      <c r="C11" s="13"/>
      <c r="D11" s="15"/>
      <c r="E11" s="12">
        <f t="shared" si="0"/>
        <v>0</v>
      </c>
      <c r="F11" s="18"/>
    </row>
    <row r="12" spans="1:9">
      <c r="A12" s="13">
        <v>5</v>
      </c>
      <c r="B12" s="13" t="s">
        <v>24</v>
      </c>
      <c r="C12" s="13"/>
      <c r="D12" s="15"/>
      <c r="E12" s="12">
        <f t="shared" si="0"/>
        <v>0</v>
      </c>
      <c r="F12" s="18"/>
    </row>
    <row r="13" spans="1:9">
      <c r="A13" s="13">
        <v>6</v>
      </c>
      <c r="B13" s="13" t="s">
        <v>25</v>
      </c>
      <c r="C13" s="13"/>
      <c r="D13" s="15"/>
      <c r="E13" s="12">
        <f t="shared" si="0"/>
        <v>0</v>
      </c>
      <c r="F13" s="18"/>
    </row>
    <row r="14" spans="1:9">
      <c r="A14" s="13">
        <v>7</v>
      </c>
      <c r="B14" s="13" t="s">
        <v>26</v>
      </c>
      <c r="C14" s="13"/>
      <c r="D14" s="15"/>
      <c r="E14" s="12">
        <f t="shared" si="0"/>
        <v>0</v>
      </c>
      <c r="F14" s="18"/>
    </row>
    <row r="15" spans="1:9">
      <c r="A15" s="13">
        <v>8</v>
      </c>
      <c r="B15" s="13" t="s">
        <v>27</v>
      </c>
      <c r="C15" s="13"/>
      <c r="D15" s="15"/>
      <c r="E15" s="12">
        <f t="shared" si="0"/>
        <v>0</v>
      </c>
      <c r="F15" s="18"/>
    </row>
    <row r="16" spans="1:9">
      <c r="A16" s="13">
        <v>9</v>
      </c>
      <c r="B16" s="13" t="s">
        <v>28</v>
      </c>
      <c r="C16" s="13"/>
      <c r="D16" s="15"/>
      <c r="E16" s="12">
        <f t="shared" si="0"/>
        <v>0</v>
      </c>
      <c r="F16" s="18"/>
    </row>
    <row r="17" spans="1:6">
      <c r="A17" s="13">
        <v>10</v>
      </c>
      <c r="B17" s="13" t="s">
        <v>37</v>
      </c>
      <c r="C17" s="13"/>
      <c r="D17" s="15"/>
      <c r="E17" s="12">
        <f t="shared" si="0"/>
        <v>0</v>
      </c>
      <c r="F17" s="18"/>
    </row>
    <row r="18" spans="1:6">
      <c r="A18" s="13">
        <v>11</v>
      </c>
      <c r="B18" s="13" t="s">
        <v>38</v>
      </c>
      <c r="C18" s="13"/>
      <c r="D18" s="15"/>
      <c r="E18" s="12">
        <f t="shared" si="0"/>
        <v>0</v>
      </c>
      <c r="F18" s="18"/>
    </row>
    <row r="19" spans="1:6">
      <c r="A19" s="13">
        <v>12</v>
      </c>
      <c r="B19" s="13" t="s">
        <v>39</v>
      </c>
      <c r="C19" s="13"/>
      <c r="D19" s="15"/>
      <c r="E19" s="12">
        <f t="shared" si="0"/>
        <v>0</v>
      </c>
      <c r="F19" s="18"/>
    </row>
    <row r="20" spans="1:6">
      <c r="A20" s="13">
        <v>13</v>
      </c>
      <c r="B20" s="13" t="s">
        <v>40</v>
      </c>
      <c r="C20" s="13"/>
      <c r="D20" s="15"/>
      <c r="E20" s="12">
        <f t="shared" si="0"/>
        <v>0</v>
      </c>
      <c r="F20" s="18"/>
    </row>
    <row r="21" spans="1:6">
      <c r="A21" s="13">
        <v>14</v>
      </c>
      <c r="B21" s="13" t="s">
        <v>29</v>
      </c>
      <c r="C21" s="13"/>
      <c r="D21" s="15"/>
      <c r="E21" s="12">
        <f t="shared" si="0"/>
        <v>0</v>
      </c>
      <c r="F21" s="18"/>
    </row>
    <row r="22" spans="1:6">
      <c r="A22" s="13">
        <v>15</v>
      </c>
      <c r="B22" s="13" t="s">
        <v>55</v>
      </c>
      <c r="C22" s="13"/>
      <c r="D22" s="15"/>
      <c r="E22" s="12">
        <f t="shared" si="0"/>
        <v>0</v>
      </c>
      <c r="F22" s="18"/>
    </row>
    <row r="23" spans="1:6">
      <c r="A23" s="13">
        <v>16</v>
      </c>
      <c r="B23" s="13" t="s">
        <v>56</v>
      </c>
      <c r="C23" s="13"/>
      <c r="D23" s="15"/>
      <c r="E23" s="12">
        <f t="shared" si="0"/>
        <v>0</v>
      </c>
      <c r="F23" s="18"/>
    </row>
    <row r="24" spans="1:6">
      <c r="A24" s="13">
        <v>17</v>
      </c>
      <c r="B24" s="13" t="s">
        <v>0</v>
      </c>
      <c r="C24" s="13"/>
      <c r="D24" s="15"/>
      <c r="E24" s="12">
        <f t="shared" si="0"/>
        <v>0</v>
      </c>
      <c r="F24" s="18"/>
    </row>
    <row r="25" spans="1:6">
      <c r="A25" s="13">
        <v>18</v>
      </c>
      <c r="B25" s="13" t="s">
        <v>1</v>
      </c>
      <c r="C25" s="13">
        <v>700</v>
      </c>
      <c r="D25" s="13">
        <v>5200000</v>
      </c>
      <c r="E25" s="12">
        <f t="shared" si="0"/>
        <v>5200000</v>
      </c>
      <c r="F25" s="18"/>
    </row>
    <row r="26" spans="1:6">
      <c r="A26" s="13">
        <v>19</v>
      </c>
      <c r="B26" s="13" t="s">
        <v>2</v>
      </c>
      <c r="C26" s="13"/>
      <c r="D26" s="15"/>
      <c r="E26" s="12">
        <f t="shared" si="0"/>
        <v>0</v>
      </c>
      <c r="F26" s="18"/>
    </row>
    <row r="27" spans="1:6">
      <c r="A27" s="13">
        <v>20</v>
      </c>
      <c r="B27" s="13" t="s">
        <v>3</v>
      </c>
      <c r="C27" s="13"/>
      <c r="D27" s="15"/>
      <c r="E27" s="12">
        <f t="shared" si="0"/>
        <v>0</v>
      </c>
      <c r="F27" s="18"/>
    </row>
    <row r="28" spans="1:6">
      <c r="A28" s="13">
        <v>21</v>
      </c>
      <c r="B28" s="13" t="s">
        <v>4</v>
      </c>
      <c r="C28" s="13"/>
      <c r="D28" s="15"/>
      <c r="E28" s="12">
        <f t="shared" si="0"/>
        <v>0</v>
      </c>
      <c r="F28" s="18"/>
    </row>
    <row r="29" spans="1:6">
      <c r="A29" s="13">
        <v>22</v>
      </c>
      <c r="B29" s="13" t="s">
        <v>5</v>
      </c>
      <c r="C29" s="13"/>
      <c r="D29" s="15"/>
      <c r="E29" s="12">
        <f t="shared" si="0"/>
        <v>0</v>
      </c>
      <c r="F29" s="18"/>
    </row>
    <row r="30" spans="1:6">
      <c r="A30" s="13">
        <v>23</v>
      </c>
      <c r="B30" s="13" t="s">
        <v>6</v>
      </c>
      <c r="C30" s="13"/>
      <c r="D30" s="15"/>
      <c r="E30" s="12">
        <f t="shared" si="0"/>
        <v>0</v>
      </c>
      <c r="F30" s="18"/>
    </row>
    <row r="31" spans="1:6">
      <c r="A31" s="13">
        <v>24</v>
      </c>
      <c r="B31" s="13" t="s">
        <v>7</v>
      </c>
      <c r="C31" s="13"/>
      <c r="D31" s="15"/>
      <c r="E31" s="12">
        <f t="shared" si="0"/>
        <v>0</v>
      </c>
      <c r="F31" s="18"/>
    </row>
    <row r="32" spans="1:6">
      <c r="A32" s="13">
        <v>25</v>
      </c>
      <c r="B32" s="13" t="s">
        <v>8</v>
      </c>
      <c r="C32" s="13"/>
      <c r="D32" s="15"/>
      <c r="E32" s="12">
        <f t="shared" si="0"/>
        <v>0</v>
      </c>
      <c r="F32" s="18"/>
    </row>
    <row r="33" spans="1:6">
      <c r="A33" s="13">
        <v>26</v>
      </c>
      <c r="B33" s="13" t="s">
        <v>9</v>
      </c>
      <c r="C33" s="13"/>
      <c r="D33" s="15"/>
      <c r="E33" s="12">
        <f t="shared" si="0"/>
        <v>0</v>
      </c>
      <c r="F33" s="18"/>
    </row>
    <row r="34" spans="1:6">
      <c r="A34" s="13">
        <v>27</v>
      </c>
      <c r="B34" s="13" t="s">
        <v>10</v>
      </c>
      <c r="C34" s="13"/>
      <c r="D34" s="15"/>
      <c r="E34" s="12">
        <f t="shared" si="0"/>
        <v>0</v>
      </c>
      <c r="F34" s="18"/>
    </row>
    <row r="35" spans="1:6">
      <c r="A35" s="13">
        <v>28</v>
      </c>
      <c r="B35" s="13" t="s">
        <v>11</v>
      </c>
      <c r="C35" s="13"/>
      <c r="D35" s="15"/>
      <c r="E35" s="12">
        <f t="shared" si="0"/>
        <v>0</v>
      </c>
      <c r="F35" s="18"/>
    </row>
    <row r="36" spans="1:6">
      <c r="A36" s="13">
        <v>29</v>
      </c>
      <c r="B36" s="13" t="s">
        <v>12</v>
      </c>
      <c r="C36" s="13"/>
      <c r="D36" s="15"/>
      <c r="E36" s="12">
        <f t="shared" si="0"/>
        <v>0</v>
      </c>
      <c r="F36" s="18"/>
    </row>
    <row r="37" spans="1:6">
      <c r="A37" s="13">
        <v>30</v>
      </c>
      <c r="B37" s="13" t="s">
        <v>13</v>
      </c>
      <c r="C37" s="13"/>
      <c r="D37" s="15"/>
      <c r="E37" s="12">
        <f t="shared" si="0"/>
        <v>0</v>
      </c>
      <c r="F37" s="18"/>
    </row>
    <row r="38" spans="1:6">
      <c r="A38" s="13">
        <v>31</v>
      </c>
      <c r="B38" s="13" t="s">
        <v>14</v>
      </c>
      <c r="C38" s="13"/>
      <c r="D38" s="15"/>
      <c r="E38" s="12">
        <f t="shared" si="0"/>
        <v>0</v>
      </c>
      <c r="F38" s="18"/>
    </row>
    <row r="39" spans="1:6">
      <c r="A39" s="13">
        <v>32</v>
      </c>
      <c r="B39" s="13" t="s">
        <v>15</v>
      </c>
      <c r="C39" s="13"/>
      <c r="D39" s="15"/>
      <c r="E39" s="12">
        <f t="shared" si="0"/>
        <v>0</v>
      </c>
      <c r="F39" s="18"/>
    </row>
    <row r="40" spans="1:6">
      <c r="A40" s="13">
        <v>33</v>
      </c>
      <c r="B40" s="13" t="s">
        <v>16</v>
      </c>
      <c r="C40" s="13"/>
      <c r="D40" s="15"/>
      <c r="E40" s="12">
        <f t="shared" si="0"/>
        <v>0</v>
      </c>
      <c r="F40" s="18"/>
    </row>
    <row r="41" spans="1:6">
      <c r="A41" s="13">
        <v>34</v>
      </c>
      <c r="B41" s="13" t="s">
        <v>17</v>
      </c>
      <c r="C41" s="13"/>
      <c r="D41" s="15"/>
      <c r="E41" s="12">
        <f t="shared" si="0"/>
        <v>0</v>
      </c>
      <c r="F41" s="18"/>
    </row>
    <row r="42" spans="1:6">
      <c r="A42" s="13">
        <v>35</v>
      </c>
      <c r="B42" s="13" t="s">
        <v>18</v>
      </c>
      <c r="C42" s="13"/>
      <c r="D42" s="15"/>
      <c r="E42" s="12">
        <f t="shared" si="0"/>
        <v>0</v>
      </c>
      <c r="F42" s="18"/>
    </row>
    <row r="43" spans="1:6">
      <c r="A43" s="13">
        <v>36</v>
      </c>
      <c r="B43" s="13" t="s">
        <v>19</v>
      </c>
      <c r="C43" s="13"/>
      <c r="D43" s="15"/>
      <c r="E43" s="12">
        <f t="shared" si="0"/>
        <v>0</v>
      </c>
      <c r="F43" s="18"/>
    </row>
    <row r="44" spans="1:6">
      <c r="A44" s="13">
        <v>37</v>
      </c>
      <c r="B44" s="13" t="s">
        <v>30</v>
      </c>
      <c r="C44" s="13"/>
      <c r="D44" s="15"/>
      <c r="E44" s="12">
        <f t="shared" si="0"/>
        <v>0</v>
      </c>
      <c r="F44" s="18"/>
    </row>
    <row r="45" spans="1:6">
      <c r="A45" s="13">
        <v>38</v>
      </c>
      <c r="B45" s="13" t="s">
        <v>31</v>
      </c>
      <c r="C45" s="13"/>
      <c r="D45" s="15"/>
      <c r="E45" s="12">
        <f t="shared" si="0"/>
        <v>0</v>
      </c>
      <c r="F45" s="18"/>
    </row>
    <row r="46" spans="1:6">
      <c r="A46" s="13">
        <v>39</v>
      </c>
      <c r="B46" s="13" t="s">
        <v>32</v>
      </c>
      <c r="C46" s="13"/>
      <c r="D46" s="15"/>
      <c r="E46" s="12">
        <f t="shared" si="0"/>
        <v>0</v>
      </c>
      <c r="F46" s="18"/>
    </row>
    <row r="47" spans="1:6">
      <c r="A47" s="13">
        <v>40</v>
      </c>
      <c r="B47" s="13" t="s">
        <v>33</v>
      </c>
      <c r="C47" s="13"/>
      <c r="D47" s="15"/>
      <c r="E47" s="12">
        <f t="shared" si="0"/>
        <v>0</v>
      </c>
      <c r="F47" s="18"/>
    </row>
    <row r="48" spans="1:6">
      <c r="A48" s="13">
        <v>41</v>
      </c>
      <c r="B48" s="13" t="s">
        <v>34</v>
      </c>
      <c r="C48" s="13"/>
      <c r="D48" s="15"/>
      <c r="E48" s="12">
        <f t="shared" si="0"/>
        <v>0</v>
      </c>
      <c r="F48" s="18"/>
    </row>
    <row r="49" spans="1:6" ht="26.25" customHeight="1">
      <c r="A49" s="13">
        <v>42</v>
      </c>
      <c r="B49" s="13" t="s">
        <v>35</v>
      </c>
      <c r="C49" s="13"/>
      <c r="D49" s="15"/>
      <c r="E49" s="12">
        <f t="shared" si="0"/>
        <v>0</v>
      </c>
      <c r="F49" s="18"/>
    </row>
    <row r="50" spans="1:6">
      <c r="A50" s="13">
        <v>43</v>
      </c>
      <c r="B50" s="13" t="s">
        <v>36</v>
      </c>
      <c r="C50" s="13"/>
      <c r="D50" s="15"/>
      <c r="E50" s="12">
        <f t="shared" si="0"/>
        <v>0</v>
      </c>
      <c r="F50" s="18"/>
    </row>
    <row r="51" spans="1:6">
      <c r="A51" s="13">
        <v>44</v>
      </c>
      <c r="B51" s="13" t="s">
        <v>41</v>
      </c>
      <c r="C51" s="13"/>
      <c r="D51" s="15"/>
      <c r="E51" s="12">
        <f t="shared" si="0"/>
        <v>0</v>
      </c>
      <c r="F51" s="18"/>
    </row>
    <row r="52" spans="1:6">
      <c r="A52" s="13">
        <v>45</v>
      </c>
      <c r="B52" s="13" t="s">
        <v>42</v>
      </c>
      <c r="C52" s="13"/>
      <c r="D52" s="15"/>
      <c r="E52" s="12">
        <f t="shared" si="0"/>
        <v>0</v>
      </c>
      <c r="F52" s="18"/>
    </row>
    <row r="53" spans="1:6">
      <c r="A53" s="13">
        <v>46</v>
      </c>
      <c r="B53" s="13" t="s">
        <v>43</v>
      </c>
      <c r="C53" s="13"/>
      <c r="D53" s="15"/>
      <c r="E53" s="12">
        <f t="shared" si="0"/>
        <v>0</v>
      </c>
      <c r="F53" s="18"/>
    </row>
    <row r="54" spans="1:6">
      <c r="A54" s="13">
        <v>47</v>
      </c>
      <c r="B54" s="13" t="s">
        <v>44</v>
      </c>
      <c r="C54" s="13"/>
      <c r="D54" s="15"/>
      <c r="E54" s="12">
        <f t="shared" si="0"/>
        <v>0</v>
      </c>
      <c r="F54" s="18"/>
    </row>
    <row r="55" spans="1:6" s="25" customFormat="1">
      <c r="A55" s="31">
        <v>48</v>
      </c>
      <c r="B55" s="19" t="s">
        <v>161</v>
      </c>
      <c r="C55" s="19"/>
      <c r="D55" s="21"/>
      <c r="E55" s="12">
        <f t="shared" si="0"/>
        <v>0</v>
      </c>
      <c r="F55" s="24"/>
    </row>
    <row r="56" spans="1:6">
      <c r="A56" s="13">
        <v>49</v>
      </c>
      <c r="B56" s="13" t="s">
        <v>45</v>
      </c>
      <c r="C56" s="13"/>
      <c r="D56" s="15"/>
      <c r="E56" s="12">
        <f t="shared" si="0"/>
        <v>0</v>
      </c>
      <c r="F56" s="18"/>
    </row>
    <row r="57" spans="1:6">
      <c r="A57" s="13">
        <v>50</v>
      </c>
      <c r="B57" s="13" t="s">
        <v>46</v>
      </c>
      <c r="C57" s="13"/>
      <c r="D57" s="15"/>
      <c r="E57" s="12">
        <f t="shared" si="0"/>
        <v>0</v>
      </c>
      <c r="F57" s="18"/>
    </row>
    <row r="58" spans="1:6">
      <c r="A58" s="13">
        <v>51</v>
      </c>
      <c r="B58" s="13" t="s">
        <v>47</v>
      </c>
      <c r="C58" s="13"/>
      <c r="D58" s="15"/>
      <c r="E58" s="12">
        <f t="shared" si="0"/>
        <v>0</v>
      </c>
      <c r="F58" s="18"/>
    </row>
    <row r="59" spans="1:6">
      <c r="A59" s="13">
        <v>52</v>
      </c>
      <c r="B59" s="13" t="s">
        <v>48</v>
      </c>
      <c r="C59" s="13"/>
      <c r="D59" s="15"/>
      <c r="E59" s="12">
        <f t="shared" si="0"/>
        <v>0</v>
      </c>
      <c r="F59" s="18"/>
    </row>
    <row r="60" spans="1:6">
      <c r="A60" s="13">
        <v>53</v>
      </c>
      <c r="B60" s="13" t="s">
        <v>49</v>
      </c>
      <c r="C60" s="13"/>
      <c r="D60" s="15"/>
      <c r="E60" s="12">
        <f t="shared" si="0"/>
        <v>0</v>
      </c>
      <c r="F60" s="18"/>
    </row>
    <row r="61" spans="1:6">
      <c r="A61" s="13">
        <v>54</v>
      </c>
      <c r="B61" s="13" t="s">
        <v>50</v>
      </c>
      <c r="C61" s="13"/>
      <c r="D61" s="15"/>
      <c r="E61" s="12">
        <f t="shared" si="0"/>
        <v>0</v>
      </c>
      <c r="F61" s="18"/>
    </row>
    <row r="62" spans="1:6">
      <c r="A62" s="13">
        <v>55</v>
      </c>
      <c r="B62" s="13" t="s">
        <v>51</v>
      </c>
      <c r="C62" s="13"/>
      <c r="D62" s="15"/>
      <c r="E62" s="12">
        <f t="shared" si="0"/>
        <v>0</v>
      </c>
      <c r="F62" s="18"/>
    </row>
    <row r="63" spans="1:6">
      <c r="A63" s="13">
        <v>56</v>
      </c>
      <c r="B63" s="13" t="s">
        <v>52</v>
      </c>
      <c r="C63" s="13"/>
      <c r="D63" s="15"/>
      <c r="E63" s="12">
        <f t="shared" si="0"/>
        <v>0</v>
      </c>
      <c r="F63" s="18"/>
    </row>
    <row r="64" spans="1:6">
      <c r="A64" s="13">
        <v>57</v>
      </c>
      <c r="B64" s="13" t="s">
        <v>53</v>
      </c>
      <c r="C64" s="13"/>
      <c r="D64" s="15"/>
      <c r="E64" s="12">
        <f t="shared" si="0"/>
        <v>0</v>
      </c>
      <c r="F64" s="18"/>
    </row>
    <row r="65" spans="1:6">
      <c r="A65" s="13">
        <v>58</v>
      </c>
      <c r="B65" s="13" t="s">
        <v>54</v>
      </c>
      <c r="C65" s="13"/>
      <c r="D65" s="15"/>
      <c r="E65" s="12">
        <f t="shared" si="0"/>
        <v>0</v>
      </c>
      <c r="F65" s="18"/>
    </row>
    <row r="66" spans="1:6">
      <c r="A66" s="13">
        <v>59</v>
      </c>
      <c r="B66" s="13" t="s">
        <v>57</v>
      </c>
      <c r="C66" s="13"/>
      <c r="D66" s="15"/>
      <c r="E66" s="12">
        <f t="shared" si="0"/>
        <v>0</v>
      </c>
      <c r="F66" s="18"/>
    </row>
    <row r="67" spans="1:6" ht="27" customHeight="1">
      <c r="A67" s="13">
        <v>60</v>
      </c>
      <c r="B67" s="13" t="s">
        <v>58</v>
      </c>
      <c r="C67" s="13"/>
      <c r="D67" s="15"/>
      <c r="E67" s="12">
        <f t="shared" si="0"/>
        <v>0</v>
      </c>
      <c r="F67" s="18"/>
    </row>
    <row r="68" spans="1:6">
      <c r="A68" s="13">
        <v>61</v>
      </c>
      <c r="B68" s="13" t="s">
        <v>59</v>
      </c>
      <c r="C68" s="13"/>
      <c r="D68" s="15"/>
      <c r="E68" s="12">
        <f t="shared" si="0"/>
        <v>0</v>
      </c>
      <c r="F68" s="18"/>
    </row>
    <row r="69" spans="1:6">
      <c r="A69" s="13">
        <v>62</v>
      </c>
      <c r="B69" s="13" t="s">
        <v>60</v>
      </c>
      <c r="C69" s="13"/>
      <c r="D69" s="15"/>
      <c r="E69" s="12">
        <f t="shared" si="0"/>
        <v>0</v>
      </c>
      <c r="F69" s="18"/>
    </row>
    <row r="70" spans="1:6">
      <c r="A70" s="13">
        <v>63</v>
      </c>
      <c r="B70" s="13" t="s">
        <v>61</v>
      </c>
      <c r="C70" s="13"/>
      <c r="D70" s="15"/>
      <c r="E70" s="12">
        <f t="shared" si="0"/>
        <v>0</v>
      </c>
      <c r="F70" s="18"/>
    </row>
    <row r="71" spans="1:6">
      <c r="A71" s="13">
        <v>64</v>
      </c>
      <c r="B71" s="13" t="s">
        <v>62</v>
      </c>
      <c r="C71" s="13"/>
      <c r="D71" s="15"/>
      <c r="E71" s="12">
        <f t="shared" si="0"/>
        <v>0</v>
      </c>
      <c r="F71" s="18"/>
    </row>
    <row r="72" spans="1:6">
      <c r="A72" s="13">
        <v>65</v>
      </c>
      <c r="B72" s="13" t="s">
        <v>63</v>
      </c>
      <c r="C72" s="13"/>
      <c r="D72" s="15"/>
      <c r="E72" s="12">
        <f t="shared" si="0"/>
        <v>0</v>
      </c>
      <c r="F72" s="18"/>
    </row>
    <row r="73" spans="1:6">
      <c r="A73" s="13">
        <v>66</v>
      </c>
      <c r="B73" s="13" t="s">
        <v>64</v>
      </c>
      <c r="C73" s="13"/>
      <c r="D73" s="15"/>
      <c r="E73" s="12">
        <f t="shared" ref="E73:E84" si="1">+D73</f>
        <v>0</v>
      </c>
      <c r="F73" s="18"/>
    </row>
    <row r="74" spans="1:6">
      <c r="A74" s="13">
        <v>67</v>
      </c>
      <c r="B74" s="13" t="s">
        <v>65</v>
      </c>
      <c r="C74" s="13"/>
      <c r="D74" s="15"/>
      <c r="E74" s="12">
        <f t="shared" si="1"/>
        <v>0</v>
      </c>
      <c r="F74" s="18"/>
    </row>
    <row r="75" spans="1:6">
      <c r="A75" s="13">
        <v>68</v>
      </c>
      <c r="B75" s="13" t="s">
        <v>66</v>
      </c>
      <c r="C75" s="13"/>
      <c r="D75" s="15"/>
      <c r="E75" s="12">
        <f t="shared" si="1"/>
        <v>0</v>
      </c>
      <c r="F75" s="18"/>
    </row>
    <row r="76" spans="1:6">
      <c r="A76" s="13">
        <v>69</v>
      </c>
      <c r="B76" s="13" t="s">
        <v>67</v>
      </c>
      <c r="C76" s="13"/>
      <c r="D76" s="15"/>
      <c r="E76" s="12">
        <f t="shared" si="1"/>
        <v>0</v>
      </c>
      <c r="F76" s="18"/>
    </row>
    <row r="77" spans="1:6">
      <c r="A77" s="13">
        <v>70</v>
      </c>
      <c r="B77" s="13" t="s">
        <v>68</v>
      </c>
      <c r="C77" s="13"/>
      <c r="D77" s="15"/>
      <c r="E77" s="12">
        <f t="shared" si="1"/>
        <v>0</v>
      </c>
      <c r="F77" s="18"/>
    </row>
    <row r="78" spans="1:6">
      <c r="A78" s="13">
        <v>71</v>
      </c>
      <c r="B78" s="13" t="s">
        <v>69</v>
      </c>
      <c r="C78" s="13"/>
      <c r="D78" s="15"/>
      <c r="E78" s="12">
        <f t="shared" si="1"/>
        <v>0</v>
      </c>
      <c r="F78" s="18"/>
    </row>
    <row r="79" spans="1:6">
      <c r="A79" s="13">
        <v>72</v>
      </c>
      <c r="B79" s="13" t="s">
        <v>70</v>
      </c>
      <c r="C79" s="13"/>
      <c r="D79" s="15"/>
      <c r="E79" s="12">
        <f t="shared" si="1"/>
        <v>0</v>
      </c>
      <c r="F79" s="18"/>
    </row>
    <row r="80" spans="1:6">
      <c r="A80" s="13">
        <v>73</v>
      </c>
      <c r="B80" s="13" t="s">
        <v>71</v>
      </c>
      <c r="C80" s="13"/>
      <c r="D80" s="15"/>
      <c r="E80" s="12">
        <f t="shared" si="1"/>
        <v>0</v>
      </c>
      <c r="F80" s="18"/>
    </row>
    <row r="81" spans="1:6">
      <c r="A81" s="13">
        <v>74</v>
      </c>
      <c r="B81" s="13" t="s">
        <v>72</v>
      </c>
      <c r="C81" s="13"/>
      <c r="D81" s="15"/>
      <c r="E81" s="12">
        <f t="shared" si="1"/>
        <v>0</v>
      </c>
      <c r="F81" s="18"/>
    </row>
    <row r="82" spans="1:6">
      <c r="A82" s="13">
        <v>75</v>
      </c>
      <c r="B82" s="13" t="s">
        <v>73</v>
      </c>
      <c r="C82" s="13"/>
      <c r="D82" s="15"/>
      <c r="E82" s="12">
        <f t="shared" si="1"/>
        <v>0</v>
      </c>
      <c r="F82" s="18"/>
    </row>
    <row r="83" spans="1:6">
      <c r="A83" s="13">
        <v>76</v>
      </c>
      <c r="B83" s="13" t="s">
        <v>74</v>
      </c>
      <c r="C83" s="13"/>
      <c r="D83" s="15"/>
      <c r="E83" s="12">
        <f t="shared" si="1"/>
        <v>0</v>
      </c>
      <c r="F83" s="18"/>
    </row>
    <row r="84" spans="1:6">
      <c r="A84" s="13">
        <v>77</v>
      </c>
      <c r="B84" s="13" t="s">
        <v>78</v>
      </c>
      <c r="C84" s="13"/>
      <c r="D84" s="15"/>
      <c r="E84" s="12">
        <f t="shared" si="1"/>
        <v>0</v>
      </c>
      <c r="F84" s="18"/>
    </row>
    <row r="85" spans="1:6" ht="24" customHeight="1"/>
  </sheetData>
  <mergeCells count="7">
    <mergeCell ref="C5:D5"/>
    <mergeCell ref="C4:D4"/>
    <mergeCell ref="A3:B6"/>
    <mergeCell ref="C3:D3"/>
    <mergeCell ref="E3:E5"/>
    <mergeCell ref="A1:E1"/>
    <mergeCell ref="A2:E2"/>
  </mergeCells>
  <printOptions horizontalCentered="1"/>
  <pageMargins left="0.5" right="0.5" top="0.5" bottom="0.22" header="0.31496062992126" footer="0.22"/>
  <pageSetup paperSize="9" scale="6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1:M85"/>
  <sheetViews>
    <sheetView view="pageBreakPreview" zoomScale="80" zoomScaleNormal="100" zoomScaleSheetLayoutView="80" workbookViewId="0">
      <pane xSplit="2" ySplit="4" topLeftCell="C74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2"/>
    <col min="2" max="2" width="30.7109375" style="2" customWidth="1"/>
    <col min="3" max="3" width="15.7109375" style="2" customWidth="1"/>
    <col min="4" max="4" width="20.7109375" style="2" customWidth="1"/>
    <col min="5" max="5" width="15.7109375" style="2" customWidth="1"/>
    <col min="6" max="6" width="20.7109375" style="2" customWidth="1"/>
    <col min="7" max="7" width="15.7109375" style="2" customWidth="1"/>
    <col min="8" max="9" width="20.7109375" style="2" customWidth="1"/>
    <col min="10" max="10" width="18.140625" style="2" bestFit="1" customWidth="1"/>
    <col min="11" max="11" width="17.140625" style="2" bestFit="1" customWidth="1"/>
    <col min="12" max="12" width="13.7109375" style="2" bestFit="1" customWidth="1"/>
    <col min="13" max="16384" width="9" style="2"/>
  </cols>
  <sheetData>
    <row r="1" spans="1:13">
      <c r="A1" s="65" t="s">
        <v>140</v>
      </c>
      <c r="B1" s="65"/>
      <c r="C1" s="65"/>
      <c r="D1" s="65"/>
      <c r="E1" s="65"/>
      <c r="F1" s="65"/>
      <c r="G1" s="65"/>
      <c r="H1" s="65"/>
      <c r="I1" s="65"/>
      <c r="J1" s="1"/>
      <c r="K1" s="1"/>
      <c r="L1" s="1"/>
      <c r="M1" s="1"/>
    </row>
    <row r="2" spans="1:13">
      <c r="A2" s="66" t="s">
        <v>80</v>
      </c>
      <c r="B2" s="66"/>
      <c r="C2" s="66"/>
      <c r="D2" s="66"/>
      <c r="E2" s="66"/>
      <c r="F2" s="66"/>
      <c r="G2" s="66"/>
      <c r="H2" s="66"/>
      <c r="I2" s="66"/>
      <c r="J2" s="3"/>
      <c r="K2" s="3"/>
      <c r="L2" s="3"/>
      <c r="M2" s="3"/>
    </row>
    <row r="3" spans="1:13" s="6" customFormat="1">
      <c r="A3" s="69" t="s">
        <v>75</v>
      </c>
      <c r="B3" s="70"/>
      <c r="C3" s="75" t="s">
        <v>121</v>
      </c>
      <c r="D3" s="77"/>
      <c r="E3" s="77"/>
      <c r="F3" s="77"/>
      <c r="G3" s="77"/>
      <c r="H3" s="76"/>
      <c r="I3" s="67" t="s">
        <v>81</v>
      </c>
      <c r="J3" s="4"/>
      <c r="K3" s="5"/>
      <c r="L3" s="5"/>
    </row>
    <row r="4" spans="1:13" s="6" customFormat="1">
      <c r="A4" s="71"/>
      <c r="B4" s="72"/>
      <c r="C4" s="75" t="s">
        <v>122</v>
      </c>
      <c r="D4" s="77"/>
      <c r="E4" s="77"/>
      <c r="F4" s="77"/>
      <c r="G4" s="77"/>
      <c r="H4" s="76"/>
      <c r="I4" s="68"/>
      <c r="J4" s="4"/>
    </row>
    <row r="5" spans="1:13" s="6" customFormat="1" ht="50.25" customHeight="1">
      <c r="A5" s="71"/>
      <c r="B5" s="72"/>
      <c r="C5" s="75" t="s">
        <v>128</v>
      </c>
      <c r="D5" s="76"/>
      <c r="E5" s="75" t="s">
        <v>123</v>
      </c>
      <c r="F5" s="76"/>
      <c r="G5" s="75" t="s">
        <v>124</v>
      </c>
      <c r="H5" s="76"/>
      <c r="I5" s="87"/>
      <c r="J5" s="8"/>
    </row>
    <row r="6" spans="1:13" s="6" customFormat="1">
      <c r="A6" s="73"/>
      <c r="B6" s="74"/>
      <c r="C6" s="59" t="s">
        <v>163</v>
      </c>
      <c r="D6" s="59" t="s">
        <v>77</v>
      </c>
      <c r="E6" s="59" t="s">
        <v>163</v>
      </c>
      <c r="F6" s="59" t="s">
        <v>77</v>
      </c>
      <c r="G6" s="59" t="s">
        <v>163</v>
      </c>
      <c r="H6" s="59" t="s">
        <v>77</v>
      </c>
      <c r="I6" s="59" t="s">
        <v>77</v>
      </c>
      <c r="J6" s="9"/>
    </row>
    <row r="7" spans="1:13" s="40" customFormat="1">
      <c r="A7" s="34"/>
      <c r="B7" s="35" t="s">
        <v>76</v>
      </c>
      <c r="C7" s="54">
        <f>SUM(C8:C84)</f>
        <v>2000</v>
      </c>
      <c r="D7" s="54">
        <v>1000000</v>
      </c>
      <c r="E7" s="54">
        <f>SUM(E8:E84)</f>
        <v>300</v>
      </c>
      <c r="F7" s="54">
        <v>4427000</v>
      </c>
      <c r="G7" s="54">
        <f>SUM(G8:G84)</f>
        <v>42780</v>
      </c>
      <c r="H7" s="54">
        <v>60431100</v>
      </c>
      <c r="I7" s="54">
        <f>SUM(I8:I84)</f>
        <v>65858100</v>
      </c>
      <c r="J7" s="39"/>
    </row>
    <row r="8" spans="1:13">
      <c r="A8" s="13">
        <v>1</v>
      </c>
      <c r="B8" s="13" t="s">
        <v>20</v>
      </c>
      <c r="C8" s="28"/>
      <c r="D8" s="28"/>
      <c r="E8" s="29"/>
      <c r="F8" s="29">
        <f>825000+465000</f>
        <v>1290000</v>
      </c>
      <c r="G8" s="29">
        <f>SUM(C8:C84)</f>
        <v>2000</v>
      </c>
      <c r="H8" s="29">
        <v>5706500</v>
      </c>
      <c r="I8" s="61">
        <f>+D8+F8+H8</f>
        <v>6996500</v>
      </c>
      <c r="J8" s="18"/>
    </row>
    <row r="9" spans="1:13">
      <c r="A9" s="13">
        <v>2</v>
      </c>
      <c r="B9" s="13" t="s">
        <v>21</v>
      </c>
      <c r="C9" s="28"/>
      <c r="D9" s="28"/>
      <c r="E9" s="29">
        <v>20</v>
      </c>
      <c r="F9" s="29">
        <v>197500</v>
      </c>
      <c r="G9" s="29">
        <v>250</v>
      </c>
      <c r="H9" s="29">
        <v>199500</v>
      </c>
      <c r="I9" s="61">
        <f t="shared" ref="I9:I72" si="0">+D9+F9+H9</f>
        <v>397000</v>
      </c>
      <c r="J9" s="18"/>
    </row>
    <row r="10" spans="1:13">
      <c r="A10" s="13">
        <v>3</v>
      </c>
      <c r="B10" s="13" t="s">
        <v>22</v>
      </c>
      <c r="C10" s="28"/>
      <c r="D10" s="28"/>
      <c r="E10" s="29"/>
      <c r="F10" s="29">
        <v>575000</v>
      </c>
      <c r="G10" s="29">
        <v>1620</v>
      </c>
      <c r="H10" s="29">
        <v>2070000</v>
      </c>
      <c r="I10" s="61">
        <f t="shared" si="0"/>
        <v>2645000</v>
      </c>
      <c r="J10" s="18"/>
    </row>
    <row r="11" spans="1:13">
      <c r="A11" s="13">
        <v>4</v>
      </c>
      <c r="B11" s="13" t="s">
        <v>23</v>
      </c>
      <c r="C11" s="28"/>
      <c r="D11" s="28"/>
      <c r="E11" s="29">
        <v>20</v>
      </c>
      <c r="F11" s="29">
        <v>197500</v>
      </c>
      <c r="G11" s="29">
        <v>1228</v>
      </c>
      <c r="H11" s="29">
        <v>277500</v>
      </c>
      <c r="I11" s="61">
        <f t="shared" si="0"/>
        <v>475000</v>
      </c>
      <c r="J11" s="18"/>
    </row>
    <row r="12" spans="1:13">
      <c r="A12" s="13">
        <v>5</v>
      </c>
      <c r="B12" s="13" t="s">
        <v>24</v>
      </c>
      <c r="C12" s="28"/>
      <c r="D12" s="28"/>
      <c r="E12" s="29"/>
      <c r="F12" s="29">
        <v>592500</v>
      </c>
      <c r="G12" s="29">
        <v>610</v>
      </c>
      <c r="H12" s="29">
        <v>265500</v>
      </c>
      <c r="I12" s="61">
        <f t="shared" si="0"/>
        <v>858000</v>
      </c>
      <c r="J12" s="18"/>
    </row>
    <row r="13" spans="1:13">
      <c r="A13" s="13">
        <v>6</v>
      </c>
      <c r="B13" s="13" t="s">
        <v>25</v>
      </c>
      <c r="C13" s="28"/>
      <c r="D13" s="28"/>
      <c r="E13" s="62"/>
      <c r="F13" s="29"/>
      <c r="G13" s="29">
        <v>400</v>
      </c>
      <c r="H13" s="29">
        <v>19500</v>
      </c>
      <c r="I13" s="61">
        <f t="shared" si="0"/>
        <v>19500</v>
      </c>
      <c r="J13" s="18"/>
    </row>
    <row r="14" spans="1:13">
      <c r="A14" s="13">
        <v>7</v>
      </c>
      <c r="B14" s="13" t="s">
        <v>26</v>
      </c>
      <c r="C14" s="28"/>
      <c r="D14" s="28"/>
      <c r="E14" s="29"/>
      <c r="F14" s="29"/>
      <c r="G14" s="29">
        <v>610</v>
      </c>
      <c r="H14" s="29">
        <v>39000</v>
      </c>
      <c r="I14" s="61">
        <f t="shared" si="0"/>
        <v>39000</v>
      </c>
      <c r="J14" s="18"/>
    </row>
    <row r="15" spans="1:13">
      <c r="A15" s="13">
        <v>8</v>
      </c>
      <c r="B15" s="13" t="s">
        <v>27</v>
      </c>
      <c r="C15" s="28"/>
      <c r="D15" s="28"/>
      <c r="E15" s="29">
        <v>30</v>
      </c>
      <c r="F15" s="29">
        <f>202600+447500</f>
        <v>650100</v>
      </c>
      <c r="G15" s="29">
        <v>600</v>
      </c>
      <c r="H15" s="29">
        <v>595000</v>
      </c>
      <c r="I15" s="61">
        <f t="shared" si="0"/>
        <v>1245100</v>
      </c>
      <c r="J15" s="18"/>
    </row>
    <row r="16" spans="1:13">
      <c r="A16" s="13">
        <v>9</v>
      </c>
      <c r="B16" s="13" t="s">
        <v>28</v>
      </c>
      <c r="C16" s="28"/>
      <c r="D16" s="28"/>
      <c r="E16" s="29"/>
      <c r="F16" s="29"/>
      <c r="G16" s="29">
        <v>340</v>
      </c>
      <c r="H16" s="29">
        <v>297000</v>
      </c>
      <c r="I16" s="61">
        <f t="shared" si="0"/>
        <v>297000</v>
      </c>
      <c r="J16" s="18"/>
    </row>
    <row r="17" spans="1:10">
      <c r="A17" s="13">
        <v>10</v>
      </c>
      <c r="B17" s="13" t="s">
        <v>37</v>
      </c>
      <c r="C17" s="28"/>
      <c r="D17" s="28"/>
      <c r="E17" s="29">
        <v>100</v>
      </c>
      <c r="F17" s="29">
        <v>197500</v>
      </c>
      <c r="G17" s="29">
        <v>410</v>
      </c>
      <c r="H17" s="29">
        <v>39000</v>
      </c>
      <c r="I17" s="61">
        <f t="shared" si="0"/>
        <v>236500</v>
      </c>
      <c r="J17" s="18"/>
    </row>
    <row r="18" spans="1:10">
      <c r="A18" s="13">
        <v>11</v>
      </c>
      <c r="B18" s="13" t="s">
        <v>38</v>
      </c>
      <c r="C18" s="28"/>
      <c r="D18" s="28"/>
      <c r="E18" s="29">
        <v>120</v>
      </c>
      <c r="F18" s="29">
        <v>215000</v>
      </c>
      <c r="G18" s="29">
        <v>530</v>
      </c>
      <c r="H18" s="29">
        <v>3258000</v>
      </c>
      <c r="I18" s="61">
        <f t="shared" si="0"/>
        <v>3473000</v>
      </c>
      <c r="J18" s="18"/>
    </row>
    <row r="19" spans="1:10">
      <c r="A19" s="13">
        <v>12</v>
      </c>
      <c r="B19" s="13" t="s">
        <v>39</v>
      </c>
      <c r="C19" s="28"/>
      <c r="D19" s="28"/>
      <c r="E19" s="29"/>
      <c r="F19" s="29"/>
      <c r="G19" s="29">
        <v>200</v>
      </c>
      <c r="H19" s="29">
        <v>19500</v>
      </c>
      <c r="I19" s="61">
        <f t="shared" si="0"/>
        <v>19500</v>
      </c>
      <c r="J19" s="18"/>
    </row>
    <row r="20" spans="1:10">
      <c r="A20" s="13">
        <v>13</v>
      </c>
      <c r="B20" s="13" t="s">
        <v>40</v>
      </c>
      <c r="C20" s="28"/>
      <c r="D20" s="28"/>
      <c r="E20" s="29"/>
      <c r="F20" s="29"/>
      <c r="G20" s="29">
        <v>300</v>
      </c>
      <c r="H20" s="29">
        <v>19500</v>
      </c>
      <c r="I20" s="61">
        <f t="shared" si="0"/>
        <v>19500</v>
      </c>
      <c r="J20" s="18"/>
    </row>
    <row r="21" spans="1:10">
      <c r="A21" s="13">
        <v>14</v>
      </c>
      <c r="B21" s="13" t="s">
        <v>29</v>
      </c>
      <c r="C21" s="28"/>
      <c r="D21" s="28"/>
      <c r="E21" s="29"/>
      <c r="F21" s="29">
        <v>20000</v>
      </c>
      <c r="G21" s="29">
        <v>200</v>
      </c>
      <c r="H21" s="29">
        <v>19500</v>
      </c>
      <c r="I21" s="61">
        <f t="shared" si="0"/>
        <v>39500</v>
      </c>
      <c r="J21" s="18"/>
    </row>
    <row r="22" spans="1:10">
      <c r="A22" s="13">
        <v>15</v>
      </c>
      <c r="B22" s="13" t="s">
        <v>55</v>
      </c>
      <c r="C22" s="28"/>
      <c r="D22" s="28"/>
      <c r="E22" s="29"/>
      <c r="F22" s="29"/>
      <c r="G22" s="29">
        <v>200</v>
      </c>
      <c r="H22" s="29">
        <v>19500</v>
      </c>
      <c r="I22" s="61">
        <f t="shared" si="0"/>
        <v>19500</v>
      </c>
      <c r="J22" s="18"/>
    </row>
    <row r="23" spans="1:10">
      <c r="A23" s="13">
        <v>16</v>
      </c>
      <c r="B23" s="13" t="s">
        <v>56</v>
      </c>
      <c r="C23" s="28"/>
      <c r="D23" s="28"/>
      <c r="E23" s="29"/>
      <c r="F23" s="29"/>
      <c r="G23" s="29">
        <v>120</v>
      </c>
      <c r="H23" s="29">
        <v>238500</v>
      </c>
      <c r="I23" s="61">
        <f t="shared" si="0"/>
        <v>238500</v>
      </c>
      <c r="J23" s="18"/>
    </row>
    <row r="24" spans="1:10">
      <c r="A24" s="13">
        <v>17</v>
      </c>
      <c r="B24" s="13" t="s">
        <v>0</v>
      </c>
      <c r="C24" s="28"/>
      <c r="D24" s="28"/>
      <c r="E24" s="29"/>
      <c r="F24" s="28"/>
      <c r="G24" s="29">
        <v>2500</v>
      </c>
      <c r="H24" s="29">
        <v>375000</v>
      </c>
      <c r="I24" s="61">
        <f t="shared" si="0"/>
        <v>375000</v>
      </c>
      <c r="J24" s="18"/>
    </row>
    <row r="25" spans="1:10">
      <c r="A25" s="13">
        <v>18</v>
      </c>
      <c r="B25" s="13" t="s">
        <v>1</v>
      </c>
      <c r="C25" s="29"/>
      <c r="D25" s="29"/>
      <c r="E25" s="29"/>
      <c r="F25" s="28"/>
      <c r="G25" s="29">
        <v>500</v>
      </c>
      <c r="H25" s="29">
        <v>1758000</v>
      </c>
      <c r="I25" s="61">
        <f t="shared" si="0"/>
        <v>1758000</v>
      </c>
      <c r="J25" s="18"/>
    </row>
    <row r="26" spans="1:10">
      <c r="A26" s="13">
        <v>19</v>
      </c>
      <c r="B26" s="13" t="s">
        <v>2</v>
      </c>
      <c r="C26" s="28"/>
      <c r="D26" s="28"/>
      <c r="E26" s="29"/>
      <c r="F26" s="28"/>
      <c r="G26" s="29">
        <v>300</v>
      </c>
      <c r="H26" s="29">
        <v>58500</v>
      </c>
      <c r="I26" s="61">
        <f t="shared" si="0"/>
        <v>58500</v>
      </c>
      <c r="J26" s="18"/>
    </row>
    <row r="27" spans="1:10">
      <c r="A27" s="13">
        <v>20</v>
      </c>
      <c r="B27" s="13" t="s">
        <v>3</v>
      </c>
      <c r="C27" s="28"/>
      <c r="D27" s="28"/>
      <c r="E27" s="29"/>
      <c r="F27" s="28"/>
      <c r="G27" s="29">
        <v>300</v>
      </c>
      <c r="H27" s="29">
        <v>1816500</v>
      </c>
      <c r="I27" s="61">
        <f t="shared" si="0"/>
        <v>1816500</v>
      </c>
      <c r="J27" s="18"/>
    </row>
    <row r="28" spans="1:10">
      <c r="A28" s="13">
        <v>21</v>
      </c>
      <c r="B28" s="13" t="s">
        <v>4</v>
      </c>
      <c r="C28" s="28"/>
      <c r="D28" s="28"/>
      <c r="E28" s="29"/>
      <c r="F28" s="28"/>
      <c r="G28" s="29">
        <v>5990</v>
      </c>
      <c r="H28" s="29">
        <v>1996500</v>
      </c>
      <c r="I28" s="61">
        <f t="shared" si="0"/>
        <v>1996500</v>
      </c>
      <c r="J28" s="18"/>
    </row>
    <row r="29" spans="1:10">
      <c r="A29" s="13">
        <v>22</v>
      </c>
      <c r="B29" s="13" t="s">
        <v>5</v>
      </c>
      <c r="C29" s="28"/>
      <c r="D29" s="28"/>
      <c r="E29" s="29"/>
      <c r="F29" s="28"/>
      <c r="G29" s="29">
        <v>300</v>
      </c>
      <c r="H29" s="29">
        <v>19500</v>
      </c>
      <c r="I29" s="61">
        <f t="shared" si="0"/>
        <v>19500</v>
      </c>
      <c r="J29" s="18"/>
    </row>
    <row r="30" spans="1:10">
      <c r="A30" s="13">
        <v>23</v>
      </c>
      <c r="B30" s="13" t="s">
        <v>6</v>
      </c>
      <c r="C30" s="28"/>
      <c r="D30" s="28"/>
      <c r="E30" s="29"/>
      <c r="F30" s="28"/>
      <c r="G30" s="29">
        <v>310</v>
      </c>
      <c r="H30" s="29">
        <v>258000</v>
      </c>
      <c r="I30" s="61">
        <f t="shared" si="0"/>
        <v>258000</v>
      </c>
      <c r="J30" s="18"/>
    </row>
    <row r="31" spans="1:10">
      <c r="A31" s="13">
        <v>24</v>
      </c>
      <c r="B31" s="13" t="s">
        <v>7</v>
      </c>
      <c r="C31" s="28"/>
      <c r="D31" s="28"/>
      <c r="E31" s="29"/>
      <c r="F31" s="28"/>
      <c r="G31" s="29">
        <v>300</v>
      </c>
      <c r="H31" s="29">
        <v>19500</v>
      </c>
      <c r="I31" s="61">
        <f t="shared" si="0"/>
        <v>19500</v>
      </c>
      <c r="J31" s="18"/>
    </row>
    <row r="32" spans="1:10">
      <c r="A32" s="13">
        <v>25</v>
      </c>
      <c r="B32" s="13" t="s">
        <v>8</v>
      </c>
      <c r="C32" s="28"/>
      <c r="D32" s="28"/>
      <c r="E32" s="29"/>
      <c r="F32" s="28"/>
      <c r="G32" s="29">
        <v>400</v>
      </c>
      <c r="H32" s="29">
        <v>516000</v>
      </c>
      <c r="I32" s="61">
        <f t="shared" si="0"/>
        <v>516000</v>
      </c>
      <c r="J32" s="18"/>
    </row>
    <row r="33" spans="1:10">
      <c r="A33" s="13">
        <v>26</v>
      </c>
      <c r="B33" s="13" t="s">
        <v>9</v>
      </c>
      <c r="C33" s="28"/>
      <c r="D33" s="28"/>
      <c r="E33" s="29"/>
      <c r="F33" s="28"/>
      <c r="G33" s="29">
        <v>200</v>
      </c>
      <c r="H33" s="29">
        <v>16250</v>
      </c>
      <c r="I33" s="61">
        <f t="shared" si="0"/>
        <v>16250</v>
      </c>
      <c r="J33" s="18"/>
    </row>
    <row r="34" spans="1:10">
      <c r="A34" s="13">
        <v>27</v>
      </c>
      <c r="B34" s="13" t="s">
        <v>10</v>
      </c>
      <c r="C34" s="28"/>
      <c r="D34" s="28"/>
      <c r="E34" s="29"/>
      <c r="F34" s="28"/>
      <c r="G34" s="29">
        <v>1120</v>
      </c>
      <c r="H34" s="29">
        <v>297000</v>
      </c>
      <c r="I34" s="61">
        <f t="shared" si="0"/>
        <v>297000</v>
      </c>
      <c r="J34" s="18"/>
    </row>
    <row r="35" spans="1:10">
      <c r="A35" s="13">
        <v>28</v>
      </c>
      <c r="B35" s="13" t="s">
        <v>11</v>
      </c>
      <c r="C35" s="28"/>
      <c r="D35" s="28"/>
      <c r="E35" s="29"/>
      <c r="F35" s="28"/>
      <c r="G35" s="29">
        <v>400</v>
      </c>
      <c r="H35" s="29">
        <v>19500</v>
      </c>
      <c r="I35" s="61">
        <f t="shared" si="0"/>
        <v>19500</v>
      </c>
      <c r="J35" s="18"/>
    </row>
    <row r="36" spans="1:10">
      <c r="A36" s="13">
        <v>29</v>
      </c>
      <c r="B36" s="13" t="s">
        <v>12</v>
      </c>
      <c r="C36" s="28"/>
      <c r="D36" s="28"/>
      <c r="E36" s="29"/>
      <c r="F36" s="28"/>
      <c r="G36" s="29">
        <v>360</v>
      </c>
      <c r="H36" s="29">
        <v>574500</v>
      </c>
      <c r="I36" s="61">
        <f t="shared" si="0"/>
        <v>574500</v>
      </c>
      <c r="J36" s="18"/>
    </row>
    <row r="37" spans="1:10">
      <c r="A37" s="13">
        <v>30</v>
      </c>
      <c r="B37" s="13" t="s">
        <v>13</v>
      </c>
      <c r="C37" s="28"/>
      <c r="D37" s="28"/>
      <c r="E37" s="29"/>
      <c r="F37" s="28"/>
      <c r="G37" s="29">
        <v>400</v>
      </c>
      <c r="H37" s="29">
        <v>3538500</v>
      </c>
      <c r="I37" s="61">
        <f t="shared" si="0"/>
        <v>3538500</v>
      </c>
      <c r="J37" s="18"/>
    </row>
    <row r="38" spans="1:10">
      <c r="A38" s="13">
        <v>31</v>
      </c>
      <c r="B38" s="13" t="s">
        <v>14</v>
      </c>
      <c r="C38" s="28"/>
      <c r="D38" s="28"/>
      <c r="E38" s="29"/>
      <c r="F38" s="28"/>
      <c r="G38" s="29">
        <v>275</v>
      </c>
      <c r="H38" s="29">
        <v>1758000</v>
      </c>
      <c r="I38" s="61">
        <f t="shared" si="0"/>
        <v>1758000</v>
      </c>
      <c r="J38" s="18"/>
    </row>
    <row r="39" spans="1:10">
      <c r="A39" s="13">
        <v>32</v>
      </c>
      <c r="B39" s="13" t="s">
        <v>15</v>
      </c>
      <c r="C39" s="28"/>
      <c r="D39" s="28"/>
      <c r="E39" s="29"/>
      <c r="F39" s="28"/>
      <c r="G39" s="29">
        <v>1250</v>
      </c>
      <c r="H39" s="29">
        <v>238500</v>
      </c>
      <c r="I39" s="61">
        <f t="shared" si="0"/>
        <v>238500</v>
      </c>
      <c r="J39" s="18"/>
    </row>
    <row r="40" spans="1:10">
      <c r="A40" s="13">
        <v>33</v>
      </c>
      <c r="B40" s="13" t="s">
        <v>16</v>
      </c>
      <c r="C40" s="28"/>
      <c r="D40" s="28"/>
      <c r="E40" s="29"/>
      <c r="F40" s="28"/>
      <c r="G40" s="29">
        <v>300</v>
      </c>
      <c r="H40" s="29">
        <v>1738500</v>
      </c>
      <c r="I40" s="61">
        <f t="shared" si="0"/>
        <v>1738500</v>
      </c>
      <c r="J40" s="18"/>
    </row>
    <row r="41" spans="1:10">
      <c r="A41" s="13">
        <v>34</v>
      </c>
      <c r="B41" s="13" t="s">
        <v>17</v>
      </c>
      <c r="C41" s="28"/>
      <c r="D41" s="28"/>
      <c r="E41" s="29"/>
      <c r="F41" s="28"/>
      <c r="G41" s="29">
        <v>3100</v>
      </c>
      <c r="H41" s="29">
        <v>394500</v>
      </c>
      <c r="I41" s="61">
        <f t="shared" si="0"/>
        <v>394500</v>
      </c>
      <c r="J41" s="18"/>
    </row>
    <row r="42" spans="1:10">
      <c r="A42" s="13">
        <v>35</v>
      </c>
      <c r="B42" s="13" t="s">
        <v>18</v>
      </c>
      <c r="C42" s="28"/>
      <c r="D42" s="28"/>
      <c r="E42" s="29"/>
      <c r="F42" s="28"/>
      <c r="G42" s="29">
        <v>700</v>
      </c>
      <c r="H42" s="29">
        <v>3332750</v>
      </c>
      <c r="I42" s="61">
        <f t="shared" si="0"/>
        <v>3332750</v>
      </c>
      <c r="J42" s="18"/>
    </row>
    <row r="43" spans="1:10">
      <c r="A43" s="13">
        <v>36</v>
      </c>
      <c r="B43" s="13" t="s">
        <v>19</v>
      </c>
      <c r="C43" s="28"/>
      <c r="D43" s="28"/>
      <c r="E43" s="29"/>
      <c r="F43" s="28"/>
      <c r="G43" s="29">
        <v>828</v>
      </c>
      <c r="H43" s="29">
        <v>535500</v>
      </c>
      <c r="I43" s="61">
        <f t="shared" si="0"/>
        <v>535500</v>
      </c>
      <c r="J43" s="18"/>
    </row>
    <row r="44" spans="1:10">
      <c r="A44" s="13">
        <v>37</v>
      </c>
      <c r="B44" s="13" t="s">
        <v>30</v>
      </c>
      <c r="C44" s="28"/>
      <c r="D44" s="28"/>
      <c r="E44" s="29"/>
      <c r="F44" s="28"/>
      <c r="G44" s="29">
        <v>800</v>
      </c>
      <c r="H44" s="29">
        <v>19500</v>
      </c>
      <c r="I44" s="61">
        <f t="shared" si="0"/>
        <v>19500</v>
      </c>
      <c r="J44" s="18"/>
    </row>
    <row r="45" spans="1:10">
      <c r="A45" s="13">
        <v>38</v>
      </c>
      <c r="B45" s="13" t="s">
        <v>31</v>
      </c>
      <c r="C45" s="28"/>
      <c r="D45" s="28"/>
      <c r="E45" s="29"/>
      <c r="F45" s="28"/>
      <c r="G45" s="29">
        <v>300</v>
      </c>
      <c r="H45" s="29">
        <v>19500</v>
      </c>
      <c r="I45" s="61">
        <f t="shared" si="0"/>
        <v>19500</v>
      </c>
      <c r="J45" s="18"/>
    </row>
    <row r="46" spans="1:10">
      <c r="A46" s="13">
        <v>39</v>
      </c>
      <c r="B46" s="13" t="s">
        <v>32</v>
      </c>
      <c r="C46" s="28"/>
      <c r="D46" s="28"/>
      <c r="E46" s="29"/>
      <c r="F46" s="28"/>
      <c r="G46" s="29">
        <v>1200</v>
      </c>
      <c r="H46" s="29">
        <v>39000</v>
      </c>
      <c r="I46" s="61">
        <f t="shared" si="0"/>
        <v>39000</v>
      </c>
      <c r="J46" s="18"/>
    </row>
    <row r="47" spans="1:10">
      <c r="A47" s="13">
        <v>40</v>
      </c>
      <c r="B47" s="13" t="s">
        <v>33</v>
      </c>
      <c r="C47" s="28"/>
      <c r="D47" s="28"/>
      <c r="E47" s="29"/>
      <c r="F47" s="28"/>
      <c r="G47" s="29">
        <v>600</v>
      </c>
      <c r="H47" s="29">
        <v>19500</v>
      </c>
      <c r="I47" s="61">
        <f t="shared" si="0"/>
        <v>19500</v>
      </c>
      <c r="J47" s="18"/>
    </row>
    <row r="48" spans="1:10">
      <c r="A48" s="13">
        <v>41</v>
      </c>
      <c r="B48" s="13" t="s">
        <v>34</v>
      </c>
      <c r="C48" s="28"/>
      <c r="D48" s="28"/>
      <c r="E48" s="29"/>
      <c r="F48" s="28"/>
      <c r="G48" s="29"/>
      <c r="H48" s="29">
        <v>19500</v>
      </c>
      <c r="I48" s="61">
        <f t="shared" si="0"/>
        <v>19500</v>
      </c>
      <c r="J48" s="18"/>
    </row>
    <row r="49" spans="1:10" ht="26.25" customHeight="1">
      <c r="A49" s="13">
        <v>42</v>
      </c>
      <c r="B49" s="13" t="s">
        <v>35</v>
      </c>
      <c r="C49" s="28"/>
      <c r="D49" s="28"/>
      <c r="E49" s="29"/>
      <c r="F49" s="28"/>
      <c r="G49" s="29">
        <v>100</v>
      </c>
      <c r="H49" s="29">
        <v>392500</v>
      </c>
      <c r="I49" s="61">
        <f t="shared" si="0"/>
        <v>392500</v>
      </c>
      <c r="J49" s="18"/>
    </row>
    <row r="50" spans="1:10">
      <c r="A50" s="13">
        <v>43</v>
      </c>
      <c r="B50" s="13" t="s">
        <v>36</v>
      </c>
      <c r="C50" s="28"/>
      <c r="D50" s="28"/>
      <c r="E50" s="29"/>
      <c r="F50" s="28"/>
      <c r="G50" s="29">
        <v>400</v>
      </c>
      <c r="H50" s="29">
        <v>39000</v>
      </c>
      <c r="I50" s="61">
        <f t="shared" si="0"/>
        <v>39000</v>
      </c>
      <c r="J50" s="18"/>
    </row>
    <row r="51" spans="1:10">
      <c r="A51" s="13">
        <v>44</v>
      </c>
      <c r="B51" s="13" t="s">
        <v>41</v>
      </c>
      <c r="C51" s="28"/>
      <c r="D51" s="28"/>
      <c r="E51" s="29"/>
      <c r="F51" s="28"/>
      <c r="G51" s="29">
        <v>35</v>
      </c>
      <c r="H51" s="29">
        <v>20000</v>
      </c>
      <c r="I51" s="61">
        <f t="shared" si="0"/>
        <v>20000</v>
      </c>
      <c r="J51" s="18"/>
    </row>
    <row r="52" spans="1:10">
      <c r="A52" s="13">
        <v>45</v>
      </c>
      <c r="B52" s="13" t="s">
        <v>42</v>
      </c>
      <c r="C52" s="28"/>
      <c r="D52" s="28"/>
      <c r="E52" s="29"/>
      <c r="F52" s="28"/>
      <c r="G52" s="29">
        <v>350</v>
      </c>
      <c r="H52" s="29">
        <v>59000</v>
      </c>
      <c r="I52" s="61">
        <f t="shared" si="0"/>
        <v>59000</v>
      </c>
      <c r="J52" s="18"/>
    </row>
    <row r="53" spans="1:10">
      <c r="A53" s="13">
        <v>46</v>
      </c>
      <c r="B53" s="13" t="s">
        <v>43</v>
      </c>
      <c r="C53" s="28"/>
      <c r="D53" s="28"/>
      <c r="E53" s="29"/>
      <c r="F53" s="28"/>
      <c r="G53" s="29">
        <v>480</v>
      </c>
      <c r="H53" s="29">
        <v>6564500</v>
      </c>
      <c r="I53" s="61">
        <f t="shared" si="0"/>
        <v>6564500</v>
      </c>
      <c r="J53" s="18"/>
    </row>
    <row r="54" spans="1:10">
      <c r="A54" s="13">
        <v>47</v>
      </c>
      <c r="B54" s="13" t="s">
        <v>44</v>
      </c>
      <c r="C54" s="28"/>
      <c r="D54" s="28"/>
      <c r="E54" s="29"/>
      <c r="F54" s="28"/>
      <c r="G54" s="29">
        <v>100</v>
      </c>
      <c r="H54" s="29">
        <v>19500</v>
      </c>
      <c r="I54" s="61">
        <f t="shared" si="0"/>
        <v>19500</v>
      </c>
      <c r="J54" s="18"/>
    </row>
    <row r="55" spans="1:10" s="25" customFormat="1">
      <c r="A55" s="31">
        <v>48</v>
      </c>
      <c r="B55" s="19" t="s">
        <v>161</v>
      </c>
      <c r="C55" s="63">
        <v>2000</v>
      </c>
      <c r="D55" s="63">
        <v>1000000</v>
      </c>
      <c r="E55" s="63"/>
      <c r="F55" s="29">
        <v>291900</v>
      </c>
      <c r="G55" s="63"/>
      <c r="H55" s="63">
        <v>11842100</v>
      </c>
      <c r="I55" s="61">
        <f t="shared" si="0"/>
        <v>13134000</v>
      </c>
      <c r="J55" s="24"/>
    </row>
    <row r="56" spans="1:10">
      <c r="A56" s="13">
        <v>49</v>
      </c>
      <c r="B56" s="13" t="s">
        <v>45</v>
      </c>
      <c r="C56" s="28"/>
      <c r="D56" s="28"/>
      <c r="E56" s="29"/>
      <c r="F56" s="28"/>
      <c r="G56" s="29">
        <v>500</v>
      </c>
      <c r="H56" s="29">
        <v>39000</v>
      </c>
      <c r="I56" s="61">
        <f t="shared" si="0"/>
        <v>39000</v>
      </c>
      <c r="J56" s="18"/>
    </row>
    <row r="57" spans="1:10">
      <c r="A57" s="13">
        <v>50</v>
      </c>
      <c r="B57" s="13" t="s">
        <v>46</v>
      </c>
      <c r="C57" s="28"/>
      <c r="D57" s="28"/>
      <c r="E57" s="29"/>
      <c r="F57" s="28"/>
      <c r="G57" s="29">
        <v>35</v>
      </c>
      <c r="H57" s="29">
        <v>20000</v>
      </c>
      <c r="I57" s="61">
        <f t="shared" si="0"/>
        <v>20000</v>
      </c>
      <c r="J57" s="18"/>
    </row>
    <row r="58" spans="1:10">
      <c r="A58" s="13">
        <v>51</v>
      </c>
      <c r="B58" s="13" t="s">
        <v>47</v>
      </c>
      <c r="C58" s="28"/>
      <c r="D58" s="28"/>
      <c r="E58" s="29"/>
      <c r="F58" s="28"/>
      <c r="G58" s="29">
        <v>170</v>
      </c>
      <c r="H58" s="29">
        <v>117500</v>
      </c>
      <c r="I58" s="61">
        <f t="shared" si="0"/>
        <v>117500</v>
      </c>
      <c r="J58" s="18"/>
    </row>
    <row r="59" spans="1:10">
      <c r="A59" s="13">
        <v>52</v>
      </c>
      <c r="B59" s="13" t="s">
        <v>48</v>
      </c>
      <c r="C59" s="28"/>
      <c r="D59" s="28"/>
      <c r="E59" s="29"/>
      <c r="F59" s="28"/>
      <c r="G59" s="29">
        <v>360</v>
      </c>
      <c r="H59" s="29">
        <v>219500</v>
      </c>
      <c r="I59" s="61">
        <f t="shared" si="0"/>
        <v>219500</v>
      </c>
      <c r="J59" s="18"/>
    </row>
    <row r="60" spans="1:10">
      <c r="A60" s="13">
        <v>53</v>
      </c>
      <c r="B60" s="13" t="s">
        <v>49</v>
      </c>
      <c r="C60" s="28"/>
      <c r="D60" s="28"/>
      <c r="E60" s="29"/>
      <c r="F60" s="28"/>
      <c r="G60" s="29">
        <v>210</v>
      </c>
      <c r="H60" s="29">
        <v>258500</v>
      </c>
      <c r="I60" s="61">
        <f t="shared" si="0"/>
        <v>258500</v>
      </c>
      <c r="J60" s="18"/>
    </row>
    <row r="61" spans="1:10">
      <c r="A61" s="13">
        <v>54</v>
      </c>
      <c r="B61" s="13" t="s">
        <v>50</v>
      </c>
      <c r="C61" s="28"/>
      <c r="D61" s="28"/>
      <c r="E61" s="29"/>
      <c r="F61" s="28"/>
      <c r="G61" s="29">
        <v>160</v>
      </c>
      <c r="H61" s="29">
        <v>20000</v>
      </c>
      <c r="I61" s="61">
        <f t="shared" si="0"/>
        <v>20000</v>
      </c>
      <c r="J61" s="18"/>
    </row>
    <row r="62" spans="1:10">
      <c r="A62" s="13">
        <v>55</v>
      </c>
      <c r="B62" s="13" t="s">
        <v>51</v>
      </c>
      <c r="C62" s="28"/>
      <c r="D62" s="28"/>
      <c r="E62" s="29"/>
      <c r="F62" s="28"/>
      <c r="G62" s="29">
        <v>210</v>
      </c>
      <c r="H62" s="29">
        <v>39500</v>
      </c>
      <c r="I62" s="61">
        <f t="shared" si="0"/>
        <v>39500</v>
      </c>
      <c r="J62" s="18"/>
    </row>
    <row r="63" spans="1:10">
      <c r="A63" s="13">
        <v>56</v>
      </c>
      <c r="B63" s="13" t="s">
        <v>52</v>
      </c>
      <c r="C63" s="28"/>
      <c r="D63" s="28"/>
      <c r="E63" s="29"/>
      <c r="F63" s="28"/>
      <c r="G63" s="29">
        <v>930</v>
      </c>
      <c r="H63" s="29">
        <v>297500</v>
      </c>
      <c r="I63" s="61">
        <f t="shared" si="0"/>
        <v>297500</v>
      </c>
      <c r="J63" s="18"/>
    </row>
    <row r="64" spans="1:10">
      <c r="A64" s="13">
        <v>57</v>
      </c>
      <c r="B64" s="13" t="s">
        <v>53</v>
      </c>
      <c r="C64" s="28"/>
      <c r="D64" s="28"/>
      <c r="E64" s="29"/>
      <c r="F64" s="28"/>
      <c r="G64" s="29">
        <v>160</v>
      </c>
      <c r="H64" s="29">
        <v>20000</v>
      </c>
      <c r="I64" s="61">
        <f t="shared" si="0"/>
        <v>20000</v>
      </c>
      <c r="J64" s="18"/>
    </row>
    <row r="65" spans="1:10">
      <c r="A65" s="13">
        <v>58</v>
      </c>
      <c r="B65" s="13" t="s">
        <v>54</v>
      </c>
      <c r="C65" s="28"/>
      <c r="D65" s="28"/>
      <c r="E65" s="29"/>
      <c r="F65" s="28"/>
      <c r="G65" s="29">
        <v>150</v>
      </c>
      <c r="H65" s="29">
        <v>20000</v>
      </c>
      <c r="I65" s="61">
        <f t="shared" si="0"/>
        <v>20000</v>
      </c>
      <c r="J65" s="18"/>
    </row>
    <row r="66" spans="1:10">
      <c r="A66" s="13">
        <v>59</v>
      </c>
      <c r="B66" s="13" t="s">
        <v>57</v>
      </c>
      <c r="C66" s="28"/>
      <c r="D66" s="28"/>
      <c r="E66" s="29"/>
      <c r="F66" s="28"/>
      <c r="G66" s="29">
        <v>295</v>
      </c>
      <c r="H66" s="29">
        <v>316500</v>
      </c>
      <c r="I66" s="61">
        <f t="shared" si="0"/>
        <v>316500</v>
      </c>
      <c r="J66" s="18"/>
    </row>
    <row r="67" spans="1:10" ht="27" customHeight="1">
      <c r="A67" s="13">
        <v>60</v>
      </c>
      <c r="B67" s="13" t="s">
        <v>58</v>
      </c>
      <c r="C67" s="28"/>
      <c r="D67" s="28"/>
      <c r="E67" s="29"/>
      <c r="F67" s="28"/>
      <c r="G67" s="29">
        <v>570</v>
      </c>
      <c r="H67" s="29">
        <v>297500</v>
      </c>
      <c r="I67" s="61">
        <f t="shared" si="0"/>
        <v>297500</v>
      </c>
      <c r="J67" s="18"/>
    </row>
    <row r="68" spans="1:10">
      <c r="A68" s="13">
        <v>61</v>
      </c>
      <c r="B68" s="13" t="s">
        <v>59</v>
      </c>
      <c r="C68" s="28"/>
      <c r="D68" s="28"/>
      <c r="E68" s="29"/>
      <c r="F68" s="28"/>
      <c r="G68" s="29">
        <v>600</v>
      </c>
      <c r="H68" s="29">
        <v>97500</v>
      </c>
      <c r="I68" s="61">
        <f t="shared" si="0"/>
        <v>97500</v>
      </c>
      <c r="J68" s="18"/>
    </row>
    <row r="69" spans="1:10">
      <c r="A69" s="13">
        <v>62</v>
      </c>
      <c r="B69" s="13" t="s">
        <v>60</v>
      </c>
      <c r="C69" s="28"/>
      <c r="D69" s="28"/>
      <c r="E69" s="29"/>
      <c r="F69" s="28"/>
      <c r="G69" s="29">
        <v>100</v>
      </c>
      <c r="H69" s="29">
        <v>19500</v>
      </c>
      <c r="I69" s="61">
        <f t="shared" si="0"/>
        <v>19500</v>
      </c>
      <c r="J69" s="18"/>
    </row>
    <row r="70" spans="1:10">
      <c r="A70" s="13">
        <v>63</v>
      </c>
      <c r="B70" s="13" t="s">
        <v>61</v>
      </c>
      <c r="C70" s="28"/>
      <c r="D70" s="28"/>
      <c r="E70" s="29">
        <v>10</v>
      </c>
      <c r="F70" s="29">
        <v>200000</v>
      </c>
      <c r="G70" s="29">
        <v>100</v>
      </c>
      <c r="H70" s="29">
        <v>3186000</v>
      </c>
      <c r="I70" s="61">
        <f t="shared" si="0"/>
        <v>3386000</v>
      </c>
      <c r="J70" s="18"/>
    </row>
    <row r="71" spans="1:10">
      <c r="A71" s="13">
        <v>64</v>
      </c>
      <c r="B71" s="13" t="s">
        <v>62</v>
      </c>
      <c r="C71" s="28"/>
      <c r="D71" s="28"/>
      <c r="E71" s="29"/>
      <c r="F71" s="28"/>
      <c r="G71" s="29">
        <v>800</v>
      </c>
      <c r="H71" s="29">
        <v>1791000</v>
      </c>
      <c r="I71" s="61">
        <f t="shared" si="0"/>
        <v>1791000</v>
      </c>
      <c r="J71" s="18"/>
    </row>
    <row r="72" spans="1:10">
      <c r="A72" s="13">
        <v>65</v>
      </c>
      <c r="B72" s="13" t="s">
        <v>63</v>
      </c>
      <c r="C72" s="28"/>
      <c r="D72" s="28"/>
      <c r="E72" s="29"/>
      <c r="F72" s="28"/>
      <c r="G72" s="29">
        <v>250</v>
      </c>
      <c r="H72" s="29">
        <v>33000</v>
      </c>
      <c r="I72" s="61">
        <f t="shared" si="0"/>
        <v>33000</v>
      </c>
      <c r="J72" s="18"/>
    </row>
    <row r="73" spans="1:10">
      <c r="A73" s="13">
        <v>66</v>
      </c>
      <c r="B73" s="13" t="s">
        <v>64</v>
      </c>
      <c r="C73" s="28"/>
      <c r="D73" s="28"/>
      <c r="E73" s="29"/>
      <c r="F73" s="28"/>
      <c r="G73" s="29">
        <v>400</v>
      </c>
      <c r="H73" s="29">
        <v>338000</v>
      </c>
      <c r="I73" s="61">
        <f t="shared" ref="I73:I84" si="1">+D73+F73+H73</f>
        <v>338000</v>
      </c>
      <c r="J73" s="18"/>
    </row>
    <row r="74" spans="1:10">
      <c r="A74" s="13">
        <v>67</v>
      </c>
      <c r="B74" s="13" t="s">
        <v>65</v>
      </c>
      <c r="C74" s="28"/>
      <c r="D74" s="28"/>
      <c r="E74" s="29"/>
      <c r="F74" s="28"/>
      <c r="G74" s="29">
        <v>100</v>
      </c>
      <c r="H74" s="29">
        <v>20000</v>
      </c>
      <c r="I74" s="61">
        <f t="shared" si="1"/>
        <v>20000</v>
      </c>
      <c r="J74" s="18"/>
    </row>
    <row r="75" spans="1:10">
      <c r="A75" s="13">
        <v>68</v>
      </c>
      <c r="B75" s="13" t="s">
        <v>66</v>
      </c>
      <c r="C75" s="28"/>
      <c r="D75" s="28"/>
      <c r="E75" s="29"/>
      <c r="F75" s="28"/>
      <c r="G75" s="29">
        <v>250</v>
      </c>
      <c r="H75" s="29">
        <v>33000</v>
      </c>
      <c r="I75" s="61">
        <f t="shared" si="1"/>
        <v>33000</v>
      </c>
      <c r="J75" s="18"/>
    </row>
    <row r="76" spans="1:10">
      <c r="A76" s="13">
        <v>69</v>
      </c>
      <c r="B76" s="13" t="s">
        <v>67</v>
      </c>
      <c r="C76" s="28"/>
      <c r="D76" s="28"/>
      <c r="E76" s="29"/>
      <c r="F76" s="28"/>
      <c r="G76" s="29">
        <v>150</v>
      </c>
      <c r="H76" s="29">
        <v>259500</v>
      </c>
      <c r="I76" s="61">
        <f t="shared" si="1"/>
        <v>259500</v>
      </c>
      <c r="J76" s="18"/>
    </row>
    <row r="77" spans="1:10">
      <c r="A77" s="13">
        <v>70</v>
      </c>
      <c r="B77" s="13" t="s">
        <v>68</v>
      </c>
      <c r="C77" s="28"/>
      <c r="D77" s="28"/>
      <c r="E77" s="29"/>
      <c r="F77" s="28"/>
      <c r="G77" s="29">
        <v>150</v>
      </c>
      <c r="H77" s="29">
        <v>298500</v>
      </c>
      <c r="I77" s="61">
        <f t="shared" si="1"/>
        <v>298500</v>
      </c>
      <c r="J77" s="18"/>
    </row>
    <row r="78" spans="1:10">
      <c r="A78" s="13">
        <v>71</v>
      </c>
      <c r="B78" s="13" t="s">
        <v>69</v>
      </c>
      <c r="C78" s="28"/>
      <c r="D78" s="28"/>
      <c r="E78" s="29"/>
      <c r="F78" s="28"/>
      <c r="G78" s="29">
        <v>124</v>
      </c>
      <c r="H78" s="29">
        <v>9750</v>
      </c>
      <c r="I78" s="61">
        <f t="shared" si="1"/>
        <v>9750</v>
      </c>
      <c r="J78" s="18"/>
    </row>
    <row r="79" spans="1:10">
      <c r="A79" s="13">
        <v>72</v>
      </c>
      <c r="B79" s="13" t="s">
        <v>70</v>
      </c>
      <c r="C79" s="28"/>
      <c r="D79" s="28"/>
      <c r="E79" s="29"/>
      <c r="F79" s="28"/>
      <c r="G79" s="29">
        <v>200</v>
      </c>
      <c r="H79" s="29">
        <v>268750</v>
      </c>
      <c r="I79" s="61">
        <f t="shared" si="1"/>
        <v>268750</v>
      </c>
      <c r="J79" s="18"/>
    </row>
    <row r="80" spans="1:10">
      <c r="A80" s="13">
        <v>73</v>
      </c>
      <c r="B80" s="13" t="s">
        <v>71</v>
      </c>
      <c r="C80" s="28"/>
      <c r="D80" s="28"/>
      <c r="E80" s="29"/>
      <c r="F80" s="28"/>
      <c r="G80" s="29">
        <v>400</v>
      </c>
      <c r="H80" s="29">
        <v>238500</v>
      </c>
      <c r="I80" s="61">
        <f t="shared" si="1"/>
        <v>238500</v>
      </c>
      <c r="J80" s="18"/>
    </row>
    <row r="81" spans="1:10">
      <c r="A81" s="13">
        <v>74</v>
      </c>
      <c r="B81" s="13" t="s">
        <v>72</v>
      </c>
      <c r="C81" s="28"/>
      <c r="D81" s="28"/>
      <c r="E81" s="29"/>
      <c r="F81" s="28"/>
      <c r="G81" s="29">
        <v>800</v>
      </c>
      <c r="H81" s="29">
        <v>477000</v>
      </c>
      <c r="I81" s="61">
        <f t="shared" si="1"/>
        <v>477000</v>
      </c>
      <c r="J81" s="18"/>
    </row>
    <row r="82" spans="1:10">
      <c r="A82" s="13">
        <v>75</v>
      </c>
      <c r="B82" s="13" t="s">
        <v>73</v>
      </c>
      <c r="C82" s="28"/>
      <c r="D82" s="28"/>
      <c r="E82" s="29"/>
      <c r="F82" s="28"/>
      <c r="G82" s="29">
        <v>390</v>
      </c>
      <c r="H82" s="29">
        <v>258500</v>
      </c>
      <c r="I82" s="61">
        <f t="shared" si="1"/>
        <v>258500</v>
      </c>
      <c r="J82" s="18"/>
    </row>
    <row r="83" spans="1:10">
      <c r="A83" s="13">
        <v>76</v>
      </c>
      <c r="B83" s="13" t="s">
        <v>74</v>
      </c>
      <c r="C83" s="28"/>
      <c r="D83" s="28"/>
      <c r="E83" s="29"/>
      <c r="F83" s="28"/>
      <c r="G83" s="29">
        <v>300</v>
      </c>
      <c r="H83" s="29">
        <v>19500</v>
      </c>
      <c r="I83" s="61">
        <f t="shared" si="1"/>
        <v>19500</v>
      </c>
      <c r="J83" s="18"/>
    </row>
    <row r="84" spans="1:10">
      <c r="A84" s="13">
        <v>77</v>
      </c>
      <c r="B84" s="13" t="s">
        <v>78</v>
      </c>
      <c r="C84" s="28"/>
      <c r="D84" s="28"/>
      <c r="E84" s="29"/>
      <c r="F84" s="28"/>
      <c r="G84" s="29">
        <v>100</v>
      </c>
      <c r="H84" s="29">
        <v>20000</v>
      </c>
      <c r="I84" s="64">
        <f t="shared" si="1"/>
        <v>20000</v>
      </c>
      <c r="J84" s="18"/>
    </row>
    <row r="85" spans="1:10" ht="24" customHeight="1"/>
  </sheetData>
  <mergeCells count="9">
    <mergeCell ref="C5:D5"/>
    <mergeCell ref="E5:F5"/>
    <mergeCell ref="G5:H5"/>
    <mergeCell ref="C4:H4"/>
    <mergeCell ref="A3:B6"/>
    <mergeCell ref="C3:H3"/>
    <mergeCell ref="I3:I5"/>
    <mergeCell ref="A1:I1"/>
    <mergeCell ref="A2:I2"/>
  </mergeCells>
  <printOptions horizontalCentered="1"/>
  <pageMargins left="0.5" right="0.5" top="0.5" bottom="0.22" header="0.31496062992126" footer="0.22"/>
  <pageSetup paperSize="9"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39997558519241921"/>
  </sheetPr>
  <dimension ref="A1:K85"/>
  <sheetViews>
    <sheetView view="pageBreakPreview" zoomScale="80" zoomScaleNormal="100" zoomScaleSheetLayoutView="80" workbookViewId="0">
      <pane xSplit="2" ySplit="4" topLeftCell="C5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15.7109375" style="60" customWidth="1"/>
    <col min="4" max="4" width="20.7109375" style="60" customWidth="1"/>
    <col min="5" max="5" width="15.7109375" style="60" customWidth="1"/>
    <col min="6" max="7" width="20.7109375" style="60" customWidth="1"/>
    <col min="8" max="8" width="18.140625" style="60" bestFit="1" customWidth="1"/>
    <col min="9" max="9" width="17.140625" style="60" bestFit="1" customWidth="1"/>
    <col min="10" max="10" width="13.7109375" style="60" bestFit="1" customWidth="1"/>
    <col min="11" max="16384" width="9" style="60"/>
  </cols>
  <sheetData>
    <row r="1" spans="1:11">
      <c r="A1" s="90" t="s">
        <v>140</v>
      </c>
      <c r="B1" s="90"/>
      <c r="C1" s="90"/>
      <c r="D1" s="90"/>
      <c r="E1" s="90"/>
      <c r="F1" s="90"/>
      <c r="G1" s="90"/>
      <c r="H1" s="92"/>
      <c r="I1" s="92"/>
      <c r="J1" s="92"/>
      <c r="K1" s="92"/>
    </row>
    <row r="2" spans="1:11">
      <c r="A2" s="93" t="s">
        <v>80</v>
      </c>
      <c r="B2" s="93"/>
      <c r="C2" s="93"/>
      <c r="D2" s="93"/>
      <c r="E2" s="93"/>
      <c r="F2" s="93"/>
      <c r="G2" s="93"/>
      <c r="H2" s="95"/>
      <c r="I2" s="95"/>
      <c r="J2" s="95"/>
      <c r="K2" s="95"/>
    </row>
    <row r="3" spans="1:11" s="102" customFormat="1" ht="48" customHeight="1">
      <c r="A3" s="147" t="s">
        <v>75</v>
      </c>
      <c r="B3" s="147"/>
      <c r="C3" s="129" t="s">
        <v>125</v>
      </c>
      <c r="D3" s="129"/>
      <c r="E3" s="129"/>
      <c r="F3" s="129"/>
      <c r="G3" s="129" t="s">
        <v>81</v>
      </c>
      <c r="H3" s="100"/>
      <c r="I3" s="101"/>
      <c r="J3" s="101"/>
    </row>
    <row r="4" spans="1:11" s="102" customFormat="1">
      <c r="A4" s="147"/>
      <c r="B4" s="147"/>
      <c r="C4" s="129" t="s">
        <v>126</v>
      </c>
      <c r="D4" s="129"/>
      <c r="E4" s="129"/>
      <c r="F4" s="129"/>
      <c r="G4" s="129"/>
      <c r="H4" s="100"/>
    </row>
    <row r="5" spans="1:11" s="102" customFormat="1" ht="45.75" customHeight="1">
      <c r="A5" s="147"/>
      <c r="B5" s="147"/>
      <c r="C5" s="129" t="s">
        <v>174</v>
      </c>
      <c r="D5" s="129"/>
      <c r="E5" s="129" t="s">
        <v>129</v>
      </c>
      <c r="F5" s="129"/>
      <c r="G5" s="129"/>
      <c r="H5" s="108"/>
    </row>
    <row r="6" spans="1:11" s="102" customFormat="1">
      <c r="A6" s="147"/>
      <c r="B6" s="147"/>
      <c r="C6" s="59" t="s">
        <v>163</v>
      </c>
      <c r="D6" s="59" t="s">
        <v>77</v>
      </c>
      <c r="E6" s="59" t="s">
        <v>163</v>
      </c>
      <c r="F6" s="59" t="s">
        <v>77</v>
      </c>
      <c r="G6" s="59" t="s">
        <v>77</v>
      </c>
      <c r="H6" s="111"/>
    </row>
    <row r="7" spans="1:11" s="116" customFormat="1">
      <c r="A7" s="112"/>
      <c r="B7" s="113" t="s">
        <v>76</v>
      </c>
      <c r="C7" s="112">
        <f>SUM(C8:C84)</f>
        <v>1223</v>
      </c>
      <c r="D7" s="112">
        <f>SUM(D8:D84)</f>
        <v>13981000</v>
      </c>
      <c r="E7" s="112">
        <f>SUM(E8:E84)</f>
        <v>18476</v>
      </c>
      <c r="F7" s="112">
        <f>SUM(F8:F84)</f>
        <v>1218000</v>
      </c>
      <c r="G7" s="112">
        <f>SUM(G8:G84)</f>
        <v>15199000</v>
      </c>
      <c r="H7" s="130"/>
    </row>
    <row r="8" spans="1:11">
      <c r="A8" s="29">
        <v>1</v>
      </c>
      <c r="B8" s="29" t="s">
        <v>20</v>
      </c>
      <c r="C8" s="125"/>
      <c r="D8" s="28"/>
      <c r="E8" s="126">
        <v>240</v>
      </c>
      <c r="F8" s="28">
        <v>13000</v>
      </c>
      <c r="G8" s="64">
        <f>+D8+F8</f>
        <v>13000</v>
      </c>
      <c r="H8" s="118"/>
    </row>
    <row r="9" spans="1:11">
      <c r="A9" s="29">
        <v>2</v>
      </c>
      <c r="B9" s="29" t="s">
        <v>21</v>
      </c>
      <c r="C9" s="125"/>
      <c r="D9" s="28"/>
      <c r="E9" s="126">
        <v>240</v>
      </c>
      <c r="F9" s="28">
        <v>13000</v>
      </c>
      <c r="G9" s="64">
        <f t="shared" ref="G9:G72" si="0">+D9+F9</f>
        <v>13000</v>
      </c>
      <c r="H9" s="118"/>
    </row>
    <row r="10" spans="1:11">
      <c r="A10" s="29">
        <v>3</v>
      </c>
      <c r="B10" s="29" t="s">
        <v>22</v>
      </c>
      <c r="C10" s="125"/>
      <c r="D10" s="28"/>
      <c r="E10" s="126">
        <v>240</v>
      </c>
      <c r="F10" s="28">
        <v>13000</v>
      </c>
      <c r="G10" s="64">
        <f t="shared" si="0"/>
        <v>13000</v>
      </c>
      <c r="H10" s="118"/>
    </row>
    <row r="11" spans="1:11">
      <c r="A11" s="29">
        <v>4</v>
      </c>
      <c r="B11" s="29" t="s">
        <v>23</v>
      </c>
      <c r="C11" s="125"/>
      <c r="D11" s="28"/>
      <c r="E11" s="126">
        <v>240</v>
      </c>
      <c r="F11" s="28">
        <v>13000</v>
      </c>
      <c r="G11" s="64">
        <f t="shared" si="0"/>
        <v>13000</v>
      </c>
      <c r="H11" s="118"/>
    </row>
    <row r="12" spans="1:11">
      <c r="A12" s="29">
        <v>5</v>
      </c>
      <c r="B12" s="29" t="s">
        <v>24</v>
      </c>
      <c r="C12" s="125"/>
      <c r="D12" s="28"/>
      <c r="E12" s="126">
        <v>240</v>
      </c>
      <c r="F12" s="28">
        <v>13000</v>
      </c>
      <c r="G12" s="64">
        <f t="shared" si="0"/>
        <v>13000</v>
      </c>
      <c r="H12" s="118"/>
    </row>
    <row r="13" spans="1:11">
      <c r="A13" s="29">
        <v>6</v>
      </c>
      <c r="B13" s="29" t="s">
        <v>25</v>
      </c>
      <c r="C13" s="125"/>
      <c r="D13" s="28"/>
      <c r="E13" s="126">
        <v>240</v>
      </c>
      <c r="F13" s="28">
        <v>13000</v>
      </c>
      <c r="G13" s="64">
        <f t="shared" si="0"/>
        <v>13000</v>
      </c>
      <c r="H13" s="118"/>
    </row>
    <row r="14" spans="1:11">
      <c r="A14" s="29">
        <v>7</v>
      </c>
      <c r="B14" s="29" t="s">
        <v>26</v>
      </c>
      <c r="C14" s="125"/>
      <c r="D14" s="28"/>
      <c r="E14" s="126">
        <v>240</v>
      </c>
      <c r="F14" s="28">
        <v>13000</v>
      </c>
      <c r="G14" s="64">
        <f t="shared" si="0"/>
        <v>13000</v>
      </c>
      <c r="H14" s="118"/>
    </row>
    <row r="15" spans="1:11">
      <c r="A15" s="29">
        <v>8</v>
      </c>
      <c r="B15" s="29" t="s">
        <v>27</v>
      </c>
      <c r="C15" s="125"/>
      <c r="D15" s="28"/>
      <c r="E15" s="126">
        <v>240</v>
      </c>
      <c r="F15" s="28">
        <v>13000</v>
      </c>
      <c r="G15" s="64">
        <f t="shared" si="0"/>
        <v>13000</v>
      </c>
      <c r="H15" s="118"/>
    </row>
    <row r="16" spans="1:11">
      <c r="A16" s="29">
        <v>9</v>
      </c>
      <c r="B16" s="29" t="s">
        <v>28</v>
      </c>
      <c r="C16" s="125"/>
      <c r="D16" s="28"/>
      <c r="E16" s="126">
        <v>240</v>
      </c>
      <c r="F16" s="28">
        <v>13000</v>
      </c>
      <c r="G16" s="64">
        <f t="shared" si="0"/>
        <v>13000</v>
      </c>
      <c r="H16" s="118"/>
    </row>
    <row r="17" spans="1:8">
      <c r="A17" s="29">
        <v>10</v>
      </c>
      <c r="B17" s="29" t="s">
        <v>37</v>
      </c>
      <c r="C17" s="125"/>
      <c r="D17" s="28"/>
      <c r="E17" s="126">
        <v>240</v>
      </c>
      <c r="F17" s="28">
        <v>13000</v>
      </c>
      <c r="G17" s="64">
        <f t="shared" si="0"/>
        <v>13000</v>
      </c>
      <c r="H17" s="118"/>
    </row>
    <row r="18" spans="1:8">
      <c r="A18" s="29">
        <v>11</v>
      </c>
      <c r="B18" s="29" t="s">
        <v>38</v>
      </c>
      <c r="C18" s="125"/>
      <c r="D18" s="28"/>
      <c r="E18" s="126">
        <v>240</v>
      </c>
      <c r="F18" s="28">
        <v>13000</v>
      </c>
      <c r="G18" s="64">
        <f t="shared" si="0"/>
        <v>13000</v>
      </c>
      <c r="H18" s="118"/>
    </row>
    <row r="19" spans="1:8">
      <c r="A19" s="29">
        <v>12</v>
      </c>
      <c r="B19" s="29" t="s">
        <v>39</v>
      </c>
      <c r="C19" s="125"/>
      <c r="D19" s="28"/>
      <c r="E19" s="126">
        <v>240</v>
      </c>
      <c r="F19" s="28">
        <v>13000</v>
      </c>
      <c r="G19" s="64">
        <f t="shared" si="0"/>
        <v>13000</v>
      </c>
      <c r="H19" s="118"/>
    </row>
    <row r="20" spans="1:8">
      <c r="A20" s="29">
        <v>13</v>
      </c>
      <c r="B20" s="29" t="s">
        <v>40</v>
      </c>
      <c r="C20" s="125"/>
      <c r="D20" s="28"/>
      <c r="E20" s="126">
        <v>240</v>
      </c>
      <c r="F20" s="28">
        <v>13000</v>
      </c>
      <c r="G20" s="64">
        <f t="shared" si="0"/>
        <v>13000</v>
      </c>
      <c r="H20" s="118"/>
    </row>
    <row r="21" spans="1:8">
      <c r="A21" s="29">
        <v>14</v>
      </c>
      <c r="B21" s="29" t="s">
        <v>29</v>
      </c>
      <c r="C21" s="125"/>
      <c r="D21" s="28"/>
      <c r="E21" s="126">
        <v>240</v>
      </c>
      <c r="F21" s="28">
        <v>13000</v>
      </c>
      <c r="G21" s="64">
        <f t="shared" si="0"/>
        <v>13000</v>
      </c>
      <c r="H21" s="118"/>
    </row>
    <row r="22" spans="1:8">
      <c r="A22" s="29">
        <v>15</v>
      </c>
      <c r="B22" s="29" t="s">
        <v>55</v>
      </c>
      <c r="C22" s="125"/>
      <c r="D22" s="28"/>
      <c r="E22" s="126">
        <v>240</v>
      </c>
      <c r="F22" s="28">
        <v>13000</v>
      </c>
      <c r="G22" s="64">
        <f t="shared" si="0"/>
        <v>13000</v>
      </c>
      <c r="H22" s="118"/>
    </row>
    <row r="23" spans="1:8">
      <c r="A23" s="29">
        <v>16</v>
      </c>
      <c r="B23" s="29" t="s">
        <v>56</v>
      </c>
      <c r="C23" s="125"/>
      <c r="D23" s="28"/>
      <c r="E23" s="126">
        <v>240</v>
      </c>
      <c r="F23" s="28">
        <v>13000</v>
      </c>
      <c r="G23" s="64">
        <f t="shared" si="0"/>
        <v>13000</v>
      </c>
      <c r="H23" s="118"/>
    </row>
    <row r="24" spans="1:8">
      <c r="A24" s="29">
        <v>17</v>
      </c>
      <c r="B24" s="29" t="s">
        <v>59</v>
      </c>
      <c r="C24" s="125"/>
      <c r="D24" s="28"/>
      <c r="E24" s="126">
        <v>240</v>
      </c>
      <c r="F24" s="28">
        <v>13000</v>
      </c>
      <c r="G24" s="64">
        <f>+D24+F24</f>
        <v>13000</v>
      </c>
      <c r="H24" s="118"/>
    </row>
    <row r="25" spans="1:8">
      <c r="A25" s="29">
        <v>18</v>
      </c>
      <c r="B25" s="29" t="s">
        <v>0</v>
      </c>
      <c r="C25" s="125"/>
      <c r="D25" s="28"/>
      <c r="E25" s="126">
        <v>240</v>
      </c>
      <c r="F25" s="28">
        <v>13000</v>
      </c>
      <c r="G25" s="64">
        <f t="shared" si="0"/>
        <v>13000</v>
      </c>
      <c r="H25" s="118"/>
    </row>
    <row r="26" spans="1:8">
      <c r="A26" s="29">
        <v>19</v>
      </c>
      <c r="B26" s="29" t="s">
        <v>1</v>
      </c>
      <c r="C26" s="125"/>
      <c r="D26" s="28"/>
      <c r="E26" s="126">
        <v>240</v>
      </c>
      <c r="F26" s="28">
        <v>13000</v>
      </c>
      <c r="G26" s="64">
        <f t="shared" si="0"/>
        <v>13000</v>
      </c>
      <c r="H26" s="118"/>
    </row>
    <row r="27" spans="1:8">
      <c r="A27" s="29">
        <v>20</v>
      </c>
      <c r="B27" s="29" t="s">
        <v>2</v>
      </c>
      <c r="C27" s="125"/>
      <c r="D27" s="28"/>
      <c r="E27" s="126">
        <v>240</v>
      </c>
      <c r="F27" s="28">
        <v>13000</v>
      </c>
      <c r="G27" s="64">
        <f t="shared" si="0"/>
        <v>13000</v>
      </c>
      <c r="H27" s="118"/>
    </row>
    <row r="28" spans="1:8">
      <c r="A28" s="29">
        <v>21</v>
      </c>
      <c r="B28" s="29" t="s">
        <v>3</v>
      </c>
      <c r="C28" s="125"/>
      <c r="D28" s="28"/>
      <c r="E28" s="126">
        <v>240</v>
      </c>
      <c r="F28" s="28">
        <v>13000</v>
      </c>
      <c r="G28" s="64">
        <f t="shared" si="0"/>
        <v>13000</v>
      </c>
      <c r="H28" s="118"/>
    </row>
    <row r="29" spans="1:8">
      <c r="A29" s="29">
        <v>22</v>
      </c>
      <c r="B29" s="29" t="s">
        <v>4</v>
      </c>
      <c r="C29" s="125"/>
      <c r="D29" s="28"/>
      <c r="E29" s="126">
        <v>240</v>
      </c>
      <c r="F29" s="28">
        <v>13000</v>
      </c>
      <c r="G29" s="64">
        <f t="shared" si="0"/>
        <v>13000</v>
      </c>
      <c r="H29" s="118"/>
    </row>
    <row r="30" spans="1:8">
      <c r="A30" s="29">
        <v>23</v>
      </c>
      <c r="B30" s="29" t="s">
        <v>5</v>
      </c>
      <c r="C30" s="125"/>
      <c r="D30" s="28"/>
      <c r="E30" s="126">
        <v>240</v>
      </c>
      <c r="F30" s="28">
        <v>13000</v>
      </c>
      <c r="G30" s="64">
        <f t="shared" si="0"/>
        <v>13000</v>
      </c>
      <c r="H30" s="118"/>
    </row>
    <row r="31" spans="1:8">
      <c r="A31" s="29">
        <v>24</v>
      </c>
      <c r="B31" s="29" t="s">
        <v>6</v>
      </c>
      <c r="C31" s="125"/>
      <c r="D31" s="28"/>
      <c r="E31" s="126">
        <v>240</v>
      </c>
      <c r="F31" s="28">
        <v>13000</v>
      </c>
      <c r="G31" s="64">
        <f t="shared" si="0"/>
        <v>13000</v>
      </c>
      <c r="H31" s="118"/>
    </row>
    <row r="32" spans="1:8">
      <c r="A32" s="29">
        <v>25</v>
      </c>
      <c r="B32" s="29" t="s">
        <v>7</v>
      </c>
      <c r="C32" s="125"/>
      <c r="D32" s="28"/>
      <c r="E32" s="126">
        <v>240</v>
      </c>
      <c r="F32" s="28">
        <v>13000</v>
      </c>
      <c r="G32" s="64">
        <f t="shared" si="0"/>
        <v>13000</v>
      </c>
      <c r="H32" s="118"/>
    </row>
    <row r="33" spans="1:8">
      <c r="A33" s="29">
        <v>26</v>
      </c>
      <c r="B33" s="29" t="s">
        <v>8</v>
      </c>
      <c r="C33" s="125"/>
      <c r="D33" s="28"/>
      <c r="E33" s="126">
        <v>240</v>
      </c>
      <c r="F33" s="28">
        <v>13000</v>
      </c>
      <c r="G33" s="64">
        <f t="shared" si="0"/>
        <v>13000</v>
      </c>
      <c r="H33" s="118"/>
    </row>
    <row r="34" spans="1:8">
      <c r="A34" s="29">
        <v>27</v>
      </c>
      <c r="B34" s="29" t="s">
        <v>9</v>
      </c>
      <c r="C34" s="125"/>
      <c r="D34" s="28"/>
      <c r="E34" s="126">
        <v>240</v>
      </c>
      <c r="F34" s="28">
        <v>13000</v>
      </c>
      <c r="G34" s="64">
        <f t="shared" si="0"/>
        <v>13000</v>
      </c>
      <c r="H34" s="118"/>
    </row>
    <row r="35" spans="1:8">
      <c r="A35" s="29">
        <v>28</v>
      </c>
      <c r="B35" s="29" t="s">
        <v>10</v>
      </c>
      <c r="C35" s="125"/>
      <c r="D35" s="28"/>
      <c r="E35" s="126">
        <v>240</v>
      </c>
      <c r="F35" s="28">
        <v>13000</v>
      </c>
      <c r="G35" s="64">
        <f t="shared" si="0"/>
        <v>13000</v>
      </c>
      <c r="H35" s="118"/>
    </row>
    <row r="36" spans="1:8">
      <c r="A36" s="29">
        <v>29</v>
      </c>
      <c r="B36" s="29" t="s">
        <v>11</v>
      </c>
      <c r="C36" s="125"/>
      <c r="D36" s="28"/>
      <c r="E36" s="126">
        <v>240</v>
      </c>
      <c r="F36" s="28">
        <v>13000</v>
      </c>
      <c r="G36" s="64">
        <f t="shared" si="0"/>
        <v>13000</v>
      </c>
      <c r="H36" s="118"/>
    </row>
    <row r="37" spans="1:8">
      <c r="A37" s="29">
        <v>30</v>
      </c>
      <c r="B37" s="29" t="s">
        <v>12</v>
      </c>
      <c r="C37" s="125"/>
      <c r="D37" s="28"/>
      <c r="E37" s="126">
        <v>240</v>
      </c>
      <c r="F37" s="28">
        <v>13000</v>
      </c>
      <c r="G37" s="64">
        <f t="shared" si="0"/>
        <v>13000</v>
      </c>
      <c r="H37" s="118"/>
    </row>
    <row r="38" spans="1:8">
      <c r="A38" s="29">
        <v>31</v>
      </c>
      <c r="B38" s="29" t="s">
        <v>13</v>
      </c>
      <c r="C38" s="125"/>
      <c r="D38" s="28"/>
      <c r="E38" s="126">
        <v>240</v>
      </c>
      <c r="F38" s="28">
        <v>13000</v>
      </c>
      <c r="G38" s="64">
        <f t="shared" si="0"/>
        <v>13000</v>
      </c>
      <c r="H38" s="118"/>
    </row>
    <row r="39" spans="1:8">
      <c r="A39" s="29">
        <v>32</v>
      </c>
      <c r="B39" s="29" t="s">
        <v>14</v>
      </c>
      <c r="C39" s="125"/>
      <c r="D39" s="28"/>
      <c r="E39" s="126">
        <v>240</v>
      </c>
      <c r="F39" s="28">
        <v>13000</v>
      </c>
      <c r="G39" s="64">
        <f t="shared" si="0"/>
        <v>13000</v>
      </c>
      <c r="H39" s="118"/>
    </row>
    <row r="40" spans="1:8">
      <c r="A40" s="29">
        <v>33</v>
      </c>
      <c r="B40" s="29" t="s">
        <v>15</v>
      </c>
      <c r="C40" s="125"/>
      <c r="D40" s="28"/>
      <c r="E40" s="126">
        <v>240</v>
      </c>
      <c r="F40" s="28">
        <v>13000</v>
      </c>
      <c r="G40" s="64">
        <f t="shared" si="0"/>
        <v>13000</v>
      </c>
      <c r="H40" s="118"/>
    </row>
    <row r="41" spans="1:8">
      <c r="A41" s="29">
        <v>34</v>
      </c>
      <c r="B41" s="29" t="s">
        <v>16</v>
      </c>
      <c r="C41" s="125"/>
      <c r="D41" s="28"/>
      <c r="E41" s="126">
        <v>240</v>
      </c>
      <c r="F41" s="28">
        <v>13000</v>
      </c>
      <c r="G41" s="64">
        <f t="shared" si="0"/>
        <v>13000</v>
      </c>
      <c r="H41" s="118"/>
    </row>
    <row r="42" spans="1:8">
      <c r="A42" s="29">
        <v>35</v>
      </c>
      <c r="B42" s="29" t="s">
        <v>17</v>
      </c>
      <c r="C42" s="125"/>
      <c r="D42" s="28"/>
      <c r="E42" s="126">
        <v>240</v>
      </c>
      <c r="F42" s="28">
        <v>13000</v>
      </c>
      <c r="G42" s="64">
        <f t="shared" si="0"/>
        <v>13000</v>
      </c>
      <c r="H42" s="118"/>
    </row>
    <row r="43" spans="1:8">
      <c r="A43" s="29">
        <v>36</v>
      </c>
      <c r="B43" s="29" t="s">
        <v>18</v>
      </c>
      <c r="C43" s="125"/>
      <c r="D43" s="28"/>
      <c r="E43" s="126">
        <v>240</v>
      </c>
      <c r="F43" s="28">
        <v>13000</v>
      </c>
      <c r="G43" s="64">
        <f t="shared" si="0"/>
        <v>13000</v>
      </c>
      <c r="H43" s="118"/>
    </row>
    <row r="44" spans="1:8">
      <c r="A44" s="29">
        <v>37</v>
      </c>
      <c r="B44" s="29" t="s">
        <v>19</v>
      </c>
      <c r="C44" s="125"/>
      <c r="D44" s="28"/>
      <c r="E44" s="126">
        <v>240</v>
      </c>
      <c r="F44" s="28">
        <v>13000</v>
      </c>
      <c r="G44" s="64">
        <f t="shared" si="0"/>
        <v>13000</v>
      </c>
      <c r="H44" s="118"/>
    </row>
    <row r="45" spans="1:8">
      <c r="A45" s="29">
        <v>38</v>
      </c>
      <c r="B45" s="29" t="s">
        <v>30</v>
      </c>
      <c r="C45" s="125"/>
      <c r="D45" s="28"/>
      <c r="E45" s="126">
        <v>240</v>
      </c>
      <c r="F45" s="28">
        <v>13000</v>
      </c>
      <c r="G45" s="64">
        <f t="shared" si="0"/>
        <v>13000</v>
      </c>
      <c r="H45" s="118"/>
    </row>
    <row r="46" spans="1:8">
      <c r="A46" s="29">
        <v>39</v>
      </c>
      <c r="B46" s="29" t="s">
        <v>31</v>
      </c>
      <c r="C46" s="125"/>
      <c r="D46" s="28"/>
      <c r="E46" s="126">
        <v>240</v>
      </c>
      <c r="F46" s="28">
        <v>13000</v>
      </c>
      <c r="G46" s="64">
        <f t="shared" si="0"/>
        <v>13000</v>
      </c>
      <c r="H46" s="118"/>
    </row>
    <row r="47" spans="1:8">
      <c r="A47" s="29">
        <v>40</v>
      </c>
      <c r="B47" s="29" t="s">
        <v>32</v>
      </c>
      <c r="C47" s="125"/>
      <c r="D47" s="28"/>
      <c r="E47" s="126">
        <v>240</v>
      </c>
      <c r="F47" s="28">
        <v>13000</v>
      </c>
      <c r="G47" s="64">
        <f t="shared" si="0"/>
        <v>13000</v>
      </c>
      <c r="H47" s="118"/>
    </row>
    <row r="48" spans="1:8">
      <c r="A48" s="29">
        <v>41</v>
      </c>
      <c r="B48" s="29" t="s">
        <v>33</v>
      </c>
      <c r="C48" s="125"/>
      <c r="D48" s="28"/>
      <c r="E48" s="126">
        <v>240</v>
      </c>
      <c r="F48" s="28">
        <v>13000</v>
      </c>
      <c r="G48" s="64">
        <f t="shared" si="0"/>
        <v>13000</v>
      </c>
      <c r="H48" s="118"/>
    </row>
    <row r="49" spans="1:8">
      <c r="A49" s="29">
        <v>42</v>
      </c>
      <c r="B49" s="29" t="s">
        <v>34</v>
      </c>
      <c r="C49" s="125"/>
      <c r="D49" s="28"/>
      <c r="E49" s="126">
        <v>240</v>
      </c>
      <c r="F49" s="28">
        <v>13000</v>
      </c>
      <c r="G49" s="64">
        <f t="shared" si="0"/>
        <v>13000</v>
      </c>
      <c r="H49" s="118"/>
    </row>
    <row r="50" spans="1:8" ht="26.25" customHeight="1">
      <c r="A50" s="29">
        <v>43</v>
      </c>
      <c r="B50" s="29" t="s">
        <v>35</v>
      </c>
      <c r="C50" s="125"/>
      <c r="D50" s="28"/>
      <c r="E50" s="126">
        <v>240</v>
      </c>
      <c r="F50" s="28">
        <v>13000</v>
      </c>
      <c r="G50" s="64">
        <f t="shared" si="0"/>
        <v>13000</v>
      </c>
      <c r="H50" s="118"/>
    </row>
    <row r="51" spans="1:8">
      <c r="A51" s="29">
        <v>44</v>
      </c>
      <c r="B51" s="29" t="s">
        <v>36</v>
      </c>
      <c r="C51" s="125"/>
      <c r="D51" s="28"/>
      <c r="E51" s="126">
        <v>240</v>
      </c>
      <c r="F51" s="28">
        <v>13000</v>
      </c>
      <c r="G51" s="64">
        <f t="shared" si="0"/>
        <v>13000</v>
      </c>
      <c r="H51" s="118"/>
    </row>
    <row r="52" spans="1:8">
      <c r="A52" s="29">
        <v>45</v>
      </c>
      <c r="B52" s="29" t="s">
        <v>41</v>
      </c>
      <c r="C52" s="125"/>
      <c r="D52" s="28"/>
      <c r="E52" s="126">
        <v>240</v>
      </c>
      <c r="F52" s="28">
        <v>13000</v>
      </c>
      <c r="G52" s="64">
        <f t="shared" si="0"/>
        <v>13000</v>
      </c>
      <c r="H52" s="118"/>
    </row>
    <row r="53" spans="1:8">
      <c r="A53" s="29">
        <v>46</v>
      </c>
      <c r="B53" s="29" t="s">
        <v>42</v>
      </c>
      <c r="C53" s="125"/>
      <c r="D53" s="28"/>
      <c r="E53" s="126">
        <v>240</v>
      </c>
      <c r="F53" s="28">
        <v>13000</v>
      </c>
      <c r="G53" s="64">
        <f t="shared" si="0"/>
        <v>13000</v>
      </c>
      <c r="H53" s="118"/>
    </row>
    <row r="54" spans="1:8">
      <c r="A54" s="29">
        <v>47</v>
      </c>
      <c r="B54" s="29" t="s">
        <v>43</v>
      </c>
      <c r="C54" s="125"/>
      <c r="D54" s="28"/>
      <c r="E54" s="126">
        <v>240</v>
      </c>
      <c r="F54" s="28">
        <v>13000</v>
      </c>
      <c r="G54" s="64">
        <f t="shared" si="0"/>
        <v>13000</v>
      </c>
      <c r="H54" s="118"/>
    </row>
    <row r="55" spans="1:8">
      <c r="A55" s="29">
        <v>48</v>
      </c>
      <c r="B55" s="29" t="s">
        <v>44</v>
      </c>
      <c r="C55" s="29"/>
      <c r="D55" s="28"/>
      <c r="E55" s="126">
        <v>240</v>
      </c>
      <c r="F55" s="28">
        <v>13000</v>
      </c>
      <c r="G55" s="64">
        <f t="shared" si="0"/>
        <v>13000</v>
      </c>
      <c r="H55" s="118"/>
    </row>
    <row r="56" spans="1:8" s="123" customFormat="1">
      <c r="A56" s="29">
        <v>49</v>
      </c>
      <c r="B56" s="63" t="s">
        <v>161</v>
      </c>
      <c r="C56" s="57">
        <v>1223</v>
      </c>
      <c r="D56" s="44">
        <f>14981000-1000000</f>
        <v>13981000</v>
      </c>
      <c r="E56" s="126">
        <v>236</v>
      </c>
      <c r="F56" s="28">
        <f>399000-169000</f>
        <v>230000</v>
      </c>
      <c r="G56" s="64">
        <f t="shared" si="0"/>
        <v>14211000</v>
      </c>
      <c r="H56" s="122"/>
    </row>
    <row r="57" spans="1:8">
      <c r="A57" s="29">
        <v>50</v>
      </c>
      <c r="B57" s="29" t="s">
        <v>45</v>
      </c>
      <c r="C57" s="125"/>
      <c r="D57" s="28"/>
      <c r="E57" s="126">
        <v>240</v>
      </c>
      <c r="F57" s="28">
        <v>13000</v>
      </c>
      <c r="G57" s="64">
        <f t="shared" si="0"/>
        <v>13000</v>
      </c>
      <c r="H57" s="118"/>
    </row>
    <row r="58" spans="1:8">
      <c r="A58" s="29">
        <v>51</v>
      </c>
      <c r="B58" s="29" t="s">
        <v>46</v>
      </c>
      <c r="C58" s="125"/>
      <c r="D58" s="28"/>
      <c r="E58" s="126">
        <v>240</v>
      </c>
      <c r="F58" s="28">
        <v>13000</v>
      </c>
      <c r="G58" s="64">
        <f t="shared" si="0"/>
        <v>13000</v>
      </c>
      <c r="H58" s="118"/>
    </row>
    <row r="59" spans="1:8">
      <c r="A59" s="29">
        <v>52</v>
      </c>
      <c r="B59" s="29" t="s">
        <v>47</v>
      </c>
      <c r="C59" s="125"/>
      <c r="D59" s="28"/>
      <c r="E59" s="126">
        <v>240</v>
      </c>
      <c r="F59" s="28">
        <v>13000</v>
      </c>
      <c r="G59" s="64">
        <f t="shared" si="0"/>
        <v>13000</v>
      </c>
      <c r="H59" s="118"/>
    </row>
    <row r="60" spans="1:8">
      <c r="A60" s="29">
        <v>53</v>
      </c>
      <c r="B60" s="29" t="s">
        <v>48</v>
      </c>
      <c r="C60" s="125"/>
      <c r="D60" s="28"/>
      <c r="E60" s="126">
        <v>240</v>
      </c>
      <c r="F60" s="28">
        <v>13000</v>
      </c>
      <c r="G60" s="64">
        <f t="shared" si="0"/>
        <v>13000</v>
      </c>
      <c r="H60" s="118"/>
    </row>
    <row r="61" spans="1:8">
      <c r="A61" s="29">
        <v>54</v>
      </c>
      <c r="B61" s="29" t="s">
        <v>49</v>
      </c>
      <c r="C61" s="125"/>
      <c r="D61" s="28"/>
      <c r="E61" s="126">
        <v>240</v>
      </c>
      <c r="F61" s="28">
        <v>13000</v>
      </c>
      <c r="G61" s="64">
        <f t="shared" si="0"/>
        <v>13000</v>
      </c>
      <c r="H61" s="118"/>
    </row>
    <row r="62" spans="1:8">
      <c r="A62" s="29">
        <v>55</v>
      </c>
      <c r="B62" s="29" t="s">
        <v>50</v>
      </c>
      <c r="C62" s="125"/>
      <c r="D62" s="28"/>
      <c r="E62" s="126">
        <v>240</v>
      </c>
      <c r="F62" s="28">
        <v>13000</v>
      </c>
      <c r="G62" s="64">
        <f t="shared" si="0"/>
        <v>13000</v>
      </c>
      <c r="H62" s="118"/>
    </row>
    <row r="63" spans="1:8">
      <c r="A63" s="29">
        <v>56</v>
      </c>
      <c r="B63" s="29" t="s">
        <v>51</v>
      </c>
      <c r="C63" s="125"/>
      <c r="D63" s="28"/>
      <c r="E63" s="126">
        <v>240</v>
      </c>
      <c r="F63" s="28">
        <v>13000</v>
      </c>
      <c r="G63" s="64">
        <f t="shared" si="0"/>
        <v>13000</v>
      </c>
      <c r="H63" s="118"/>
    </row>
    <row r="64" spans="1:8">
      <c r="A64" s="29">
        <v>57</v>
      </c>
      <c r="B64" s="29" t="s">
        <v>52</v>
      </c>
      <c r="C64" s="125"/>
      <c r="D64" s="28"/>
      <c r="E64" s="126">
        <v>240</v>
      </c>
      <c r="F64" s="28">
        <v>13000</v>
      </c>
      <c r="G64" s="64">
        <f t="shared" si="0"/>
        <v>13000</v>
      </c>
      <c r="H64" s="118"/>
    </row>
    <row r="65" spans="1:8">
      <c r="A65" s="29">
        <v>58</v>
      </c>
      <c r="B65" s="29" t="s">
        <v>53</v>
      </c>
      <c r="C65" s="29"/>
      <c r="D65" s="28"/>
      <c r="E65" s="126">
        <v>240</v>
      </c>
      <c r="F65" s="28">
        <v>13000</v>
      </c>
      <c r="G65" s="64">
        <f t="shared" si="0"/>
        <v>13000</v>
      </c>
      <c r="H65" s="118"/>
    </row>
    <row r="66" spans="1:8">
      <c r="A66" s="29">
        <v>59</v>
      </c>
      <c r="B66" s="29" t="s">
        <v>54</v>
      </c>
      <c r="C66" s="29"/>
      <c r="D66" s="28"/>
      <c r="E66" s="126">
        <v>240</v>
      </c>
      <c r="F66" s="28">
        <v>13000</v>
      </c>
      <c r="G66" s="64">
        <f t="shared" si="0"/>
        <v>13000</v>
      </c>
      <c r="H66" s="118"/>
    </row>
    <row r="67" spans="1:8">
      <c r="A67" s="29">
        <v>60</v>
      </c>
      <c r="B67" s="29" t="s">
        <v>57</v>
      </c>
      <c r="C67" s="125"/>
      <c r="D67" s="28"/>
      <c r="E67" s="126">
        <v>240</v>
      </c>
      <c r="F67" s="28">
        <v>13000</v>
      </c>
      <c r="G67" s="64">
        <f t="shared" si="0"/>
        <v>13000</v>
      </c>
      <c r="H67" s="118"/>
    </row>
    <row r="68" spans="1:8" ht="27" customHeight="1">
      <c r="A68" s="29">
        <v>61</v>
      </c>
      <c r="B68" s="29" t="s">
        <v>58</v>
      </c>
      <c r="C68" s="125"/>
      <c r="D68" s="28"/>
      <c r="E68" s="126">
        <v>240</v>
      </c>
      <c r="F68" s="28">
        <v>13000</v>
      </c>
      <c r="G68" s="64">
        <f t="shared" si="0"/>
        <v>13000</v>
      </c>
      <c r="H68" s="118"/>
    </row>
    <row r="69" spans="1:8">
      <c r="A69" s="29">
        <v>62</v>
      </c>
      <c r="B69" s="29" t="s">
        <v>60</v>
      </c>
      <c r="C69" s="125"/>
      <c r="D69" s="28"/>
      <c r="E69" s="126">
        <v>240</v>
      </c>
      <c r="F69" s="28">
        <v>13000</v>
      </c>
      <c r="G69" s="64">
        <f t="shared" si="0"/>
        <v>13000</v>
      </c>
      <c r="H69" s="118"/>
    </row>
    <row r="70" spans="1:8">
      <c r="A70" s="29">
        <v>63</v>
      </c>
      <c r="B70" s="29" t="s">
        <v>61</v>
      </c>
      <c r="C70" s="125"/>
      <c r="D70" s="28"/>
      <c r="E70" s="126">
        <v>240</v>
      </c>
      <c r="F70" s="28">
        <v>13000</v>
      </c>
      <c r="G70" s="64">
        <f t="shared" si="0"/>
        <v>13000</v>
      </c>
      <c r="H70" s="118"/>
    </row>
    <row r="71" spans="1:8">
      <c r="A71" s="29">
        <v>64</v>
      </c>
      <c r="B71" s="29" t="s">
        <v>62</v>
      </c>
      <c r="C71" s="125"/>
      <c r="D71" s="28"/>
      <c r="E71" s="126">
        <v>240</v>
      </c>
      <c r="F71" s="28">
        <v>13000</v>
      </c>
      <c r="G71" s="64">
        <f t="shared" si="0"/>
        <v>13000</v>
      </c>
      <c r="H71" s="118"/>
    </row>
    <row r="72" spans="1:8">
      <c r="A72" s="29">
        <v>65</v>
      </c>
      <c r="B72" s="29" t="s">
        <v>63</v>
      </c>
      <c r="C72" s="125"/>
      <c r="D72" s="28"/>
      <c r="E72" s="126">
        <v>240</v>
      </c>
      <c r="F72" s="28">
        <v>13000</v>
      </c>
      <c r="G72" s="64">
        <f t="shared" si="0"/>
        <v>13000</v>
      </c>
      <c r="H72" s="118"/>
    </row>
    <row r="73" spans="1:8">
      <c r="A73" s="29">
        <v>66</v>
      </c>
      <c r="B73" s="29" t="s">
        <v>64</v>
      </c>
      <c r="C73" s="125"/>
      <c r="D73" s="28"/>
      <c r="E73" s="126">
        <v>240</v>
      </c>
      <c r="F73" s="28">
        <v>13000</v>
      </c>
      <c r="G73" s="64">
        <f t="shared" ref="G73:G84" si="1">+D73+F73</f>
        <v>13000</v>
      </c>
      <c r="H73" s="118"/>
    </row>
    <row r="74" spans="1:8">
      <c r="A74" s="29">
        <v>67</v>
      </c>
      <c r="B74" s="29" t="s">
        <v>65</v>
      </c>
      <c r="C74" s="125"/>
      <c r="D74" s="28"/>
      <c r="E74" s="126">
        <v>240</v>
      </c>
      <c r="F74" s="28">
        <v>13000</v>
      </c>
      <c r="G74" s="64">
        <f t="shared" si="1"/>
        <v>13000</v>
      </c>
      <c r="H74" s="118"/>
    </row>
    <row r="75" spans="1:8">
      <c r="A75" s="29">
        <v>68</v>
      </c>
      <c r="B75" s="29" t="s">
        <v>66</v>
      </c>
      <c r="C75" s="125"/>
      <c r="D75" s="28"/>
      <c r="E75" s="126">
        <v>240</v>
      </c>
      <c r="F75" s="28">
        <v>13000</v>
      </c>
      <c r="G75" s="64">
        <f t="shared" si="1"/>
        <v>13000</v>
      </c>
      <c r="H75" s="118"/>
    </row>
    <row r="76" spans="1:8">
      <c r="A76" s="29">
        <v>69</v>
      </c>
      <c r="B76" s="29" t="s">
        <v>67</v>
      </c>
      <c r="C76" s="125"/>
      <c r="D76" s="28"/>
      <c r="E76" s="126">
        <v>240</v>
      </c>
      <c r="F76" s="28">
        <v>13000</v>
      </c>
      <c r="G76" s="64">
        <f t="shared" si="1"/>
        <v>13000</v>
      </c>
      <c r="H76" s="118"/>
    </row>
    <row r="77" spans="1:8">
      <c r="A77" s="29">
        <v>70</v>
      </c>
      <c r="B77" s="29" t="s">
        <v>68</v>
      </c>
      <c r="C77" s="125"/>
      <c r="D77" s="28"/>
      <c r="E77" s="126">
        <v>240</v>
      </c>
      <c r="F77" s="28">
        <v>13000</v>
      </c>
      <c r="G77" s="64">
        <f t="shared" si="1"/>
        <v>13000</v>
      </c>
      <c r="H77" s="118"/>
    </row>
    <row r="78" spans="1:8">
      <c r="A78" s="29">
        <v>71</v>
      </c>
      <c r="B78" s="29" t="s">
        <v>69</v>
      </c>
      <c r="C78" s="125"/>
      <c r="D78" s="28"/>
      <c r="E78" s="126">
        <v>240</v>
      </c>
      <c r="F78" s="28">
        <v>13000</v>
      </c>
      <c r="G78" s="64">
        <f t="shared" si="1"/>
        <v>13000</v>
      </c>
      <c r="H78" s="118"/>
    </row>
    <row r="79" spans="1:8">
      <c r="A79" s="29">
        <v>72</v>
      </c>
      <c r="B79" s="29" t="s">
        <v>70</v>
      </c>
      <c r="C79" s="125"/>
      <c r="D79" s="28"/>
      <c r="E79" s="126">
        <v>240</v>
      </c>
      <c r="F79" s="28">
        <v>13000</v>
      </c>
      <c r="G79" s="64">
        <f t="shared" si="1"/>
        <v>13000</v>
      </c>
      <c r="H79" s="118"/>
    </row>
    <row r="80" spans="1:8">
      <c r="A80" s="29">
        <v>73</v>
      </c>
      <c r="B80" s="29" t="s">
        <v>71</v>
      </c>
      <c r="C80" s="125"/>
      <c r="D80" s="28"/>
      <c r="E80" s="126">
        <v>240</v>
      </c>
      <c r="F80" s="28">
        <v>13000</v>
      </c>
      <c r="G80" s="64">
        <f t="shared" si="1"/>
        <v>13000</v>
      </c>
      <c r="H80" s="118"/>
    </row>
    <row r="81" spans="1:8">
      <c r="A81" s="29">
        <v>74</v>
      </c>
      <c r="B81" s="29" t="s">
        <v>72</v>
      </c>
      <c r="C81" s="125"/>
      <c r="D81" s="28"/>
      <c r="E81" s="126">
        <v>240</v>
      </c>
      <c r="F81" s="28">
        <v>13000</v>
      </c>
      <c r="G81" s="64">
        <f t="shared" si="1"/>
        <v>13000</v>
      </c>
      <c r="H81" s="118"/>
    </row>
    <row r="82" spans="1:8">
      <c r="A82" s="29">
        <v>75</v>
      </c>
      <c r="B82" s="29" t="s">
        <v>73</v>
      </c>
      <c r="C82" s="125"/>
      <c r="D82" s="28"/>
      <c r="E82" s="126">
        <v>240</v>
      </c>
      <c r="F82" s="28">
        <v>13000</v>
      </c>
      <c r="G82" s="64">
        <f t="shared" si="1"/>
        <v>13000</v>
      </c>
      <c r="H82" s="118"/>
    </row>
    <row r="83" spans="1:8">
      <c r="A83" s="29">
        <v>76</v>
      </c>
      <c r="B83" s="29" t="s">
        <v>74</v>
      </c>
      <c r="C83" s="125"/>
      <c r="D83" s="28"/>
      <c r="E83" s="126">
        <v>240</v>
      </c>
      <c r="F83" s="28">
        <v>13000</v>
      </c>
      <c r="G83" s="64">
        <f t="shared" si="1"/>
        <v>13000</v>
      </c>
      <c r="H83" s="118"/>
    </row>
    <row r="84" spans="1:8">
      <c r="A84" s="29">
        <v>77</v>
      </c>
      <c r="B84" s="29" t="s">
        <v>78</v>
      </c>
      <c r="C84" s="29"/>
      <c r="D84" s="28"/>
      <c r="E84" s="126">
        <v>240</v>
      </c>
      <c r="F84" s="28">
        <v>13000</v>
      </c>
      <c r="G84" s="64">
        <f t="shared" si="1"/>
        <v>13000</v>
      </c>
      <c r="H84" s="118"/>
    </row>
    <row r="85" spans="1:8" ht="24" customHeight="1"/>
  </sheetData>
  <mergeCells count="8">
    <mergeCell ref="A1:G1"/>
    <mergeCell ref="A2:G2"/>
    <mergeCell ref="C5:D5"/>
    <mergeCell ref="E5:F5"/>
    <mergeCell ref="C4:F4"/>
    <mergeCell ref="A3:B6"/>
    <mergeCell ref="C3:F3"/>
    <mergeCell ref="G3:G5"/>
  </mergeCells>
  <printOptions horizontalCentered="1"/>
  <pageMargins left="0.5" right="0.5" top="0.5" bottom="0.22" header="0.31496062992126" footer="0.22"/>
  <pageSetup paperSize="9" scale="6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I87"/>
  <sheetViews>
    <sheetView view="pageBreakPreview" zoomScale="80" zoomScaleNormal="100" zoomScaleSheetLayoutView="80" workbookViewId="0">
      <pane xSplit="2" ySplit="4" topLeftCell="C5" activePane="bottomRight" state="frozen"/>
      <selection activeCell="G20" sqref="G20"/>
      <selection pane="topRight" activeCell="G20" sqref="G20"/>
      <selection pane="bottomLeft" activeCell="G20" sqref="G20"/>
      <selection pane="bottomRight" activeCell="G20" sqref="G20"/>
    </sheetView>
  </sheetViews>
  <sheetFormatPr defaultColWidth="9" defaultRowHeight="24"/>
  <cols>
    <col min="1" max="1" width="9" style="60"/>
    <col min="2" max="2" width="30.7109375" style="60" customWidth="1"/>
    <col min="3" max="3" width="20.7109375" style="60" customWidth="1"/>
    <col min="4" max="4" width="40.85546875" style="60" customWidth="1"/>
    <col min="5" max="5" width="18.7109375" style="60" bestFit="1" customWidth="1"/>
    <col min="6" max="6" width="18.140625" style="60" bestFit="1" customWidth="1"/>
    <col min="7" max="7" width="17.140625" style="60" bestFit="1" customWidth="1"/>
    <col min="8" max="8" width="13.7109375" style="60" bestFit="1" customWidth="1"/>
    <col min="9" max="16384" width="9" style="60"/>
  </cols>
  <sheetData>
    <row r="1" spans="1:9">
      <c r="A1" s="90" t="s">
        <v>140</v>
      </c>
      <c r="B1" s="90"/>
      <c r="C1" s="90"/>
      <c r="D1" s="90"/>
      <c r="E1" s="92"/>
      <c r="F1" s="92"/>
      <c r="G1" s="92"/>
      <c r="H1" s="92"/>
      <c r="I1" s="92"/>
    </row>
    <row r="2" spans="1:9">
      <c r="A2" s="93" t="s">
        <v>80</v>
      </c>
      <c r="B2" s="93"/>
      <c r="C2" s="93"/>
      <c r="D2" s="93"/>
      <c r="E2" s="95"/>
      <c r="F2" s="95"/>
      <c r="G2" s="95"/>
      <c r="H2" s="95"/>
      <c r="I2" s="95"/>
    </row>
    <row r="3" spans="1:9" s="102" customFormat="1">
      <c r="A3" s="96" t="s">
        <v>75</v>
      </c>
      <c r="B3" s="97"/>
      <c r="C3" s="105" t="s">
        <v>125</v>
      </c>
      <c r="D3" s="89"/>
      <c r="E3" s="99" t="s">
        <v>81</v>
      </c>
      <c r="F3" s="100"/>
      <c r="G3" s="101"/>
      <c r="H3" s="101"/>
    </row>
    <row r="4" spans="1:9" s="102" customFormat="1">
      <c r="A4" s="103"/>
      <c r="B4" s="104"/>
      <c r="C4" s="88" t="s">
        <v>130</v>
      </c>
      <c r="D4" s="89"/>
      <c r="E4" s="106"/>
      <c r="F4" s="100"/>
    </row>
    <row r="5" spans="1:9" s="102" customFormat="1">
      <c r="A5" s="103"/>
      <c r="B5" s="104"/>
      <c r="C5" s="88" t="s">
        <v>131</v>
      </c>
      <c r="D5" s="89"/>
      <c r="E5" s="107"/>
      <c r="F5" s="108"/>
    </row>
    <row r="6" spans="1:9" s="102" customFormat="1">
      <c r="A6" s="109"/>
      <c r="B6" s="110"/>
      <c r="C6" s="59" t="s">
        <v>152</v>
      </c>
      <c r="D6" s="59" t="s">
        <v>77</v>
      </c>
      <c r="E6" s="59" t="s">
        <v>77</v>
      </c>
      <c r="F6" s="111"/>
    </row>
    <row r="7" spans="1:9" s="116" customFormat="1">
      <c r="A7" s="112"/>
      <c r="B7" s="113" t="s">
        <v>76</v>
      </c>
      <c r="C7" s="54">
        <f>SUM(C8:C84)</f>
        <v>7500.2096974855949</v>
      </c>
      <c r="D7" s="54">
        <f>SUM(D8:D84)</f>
        <v>11899000</v>
      </c>
      <c r="E7" s="54">
        <f>SUM(E8:E84)</f>
        <v>11899000</v>
      </c>
      <c r="F7" s="116">
        <v>7500</v>
      </c>
      <c r="G7" s="116">
        <f>SUM(G8:G84)</f>
        <v>7499.9999999999991</v>
      </c>
    </row>
    <row r="8" spans="1:9">
      <c r="A8" s="29">
        <v>1</v>
      </c>
      <c r="B8" s="29" t="s">
        <v>20</v>
      </c>
      <c r="C8" s="29">
        <v>35.800811943425899</v>
      </c>
      <c r="D8" s="28">
        <v>11250</v>
      </c>
      <c r="E8" s="61">
        <f>+D8</f>
        <v>11250</v>
      </c>
      <c r="F8" s="127">
        <f>+C8/$C$7</f>
        <v>4.7733081323616767E-3</v>
      </c>
      <c r="G8" s="60">
        <f>+F8*$F$7</f>
        <v>35.799810992712572</v>
      </c>
    </row>
    <row r="9" spans="1:9">
      <c r="A9" s="29">
        <v>2</v>
      </c>
      <c r="B9" s="29" t="s">
        <v>21</v>
      </c>
      <c r="C9" s="29">
        <v>14.929282346778418</v>
      </c>
      <c r="D9" s="28">
        <v>11250</v>
      </c>
      <c r="E9" s="61">
        <f t="shared" ref="E9:E72" si="0">+D9</f>
        <v>11250</v>
      </c>
      <c r="F9" s="127">
        <f>+C9/$C$7</f>
        <v>1.9905153254292851E-3</v>
      </c>
      <c r="G9" s="60">
        <f t="shared" ref="G9:G72" si="1">+F9*$F$7</f>
        <v>14.928864940719638</v>
      </c>
    </row>
    <row r="10" spans="1:9">
      <c r="A10" s="29">
        <v>3</v>
      </c>
      <c r="B10" s="29" t="s">
        <v>22</v>
      </c>
      <c r="C10" s="29">
        <v>0</v>
      </c>
      <c r="D10" s="28">
        <v>11250</v>
      </c>
      <c r="E10" s="61">
        <f t="shared" si="0"/>
        <v>11250</v>
      </c>
      <c r="F10" s="127">
        <f t="shared" ref="F10:F72" si="2">+C10/$C$7</f>
        <v>0</v>
      </c>
      <c r="G10" s="60">
        <f t="shared" si="1"/>
        <v>0</v>
      </c>
    </row>
    <row r="11" spans="1:9">
      <c r="A11" s="29">
        <v>4</v>
      </c>
      <c r="B11" s="29" t="s">
        <v>23</v>
      </c>
      <c r="C11" s="29">
        <v>0</v>
      </c>
      <c r="D11" s="28">
        <v>11250</v>
      </c>
      <c r="E11" s="61">
        <f t="shared" si="0"/>
        <v>11250</v>
      </c>
      <c r="F11" s="127">
        <f t="shared" si="2"/>
        <v>0</v>
      </c>
      <c r="G11" s="60">
        <f t="shared" si="1"/>
        <v>0</v>
      </c>
    </row>
    <row r="12" spans="1:9">
      <c r="A12" s="29">
        <v>5</v>
      </c>
      <c r="B12" s="29" t="s">
        <v>24</v>
      </c>
      <c r="C12" s="29">
        <v>0</v>
      </c>
      <c r="D12" s="28">
        <v>11250</v>
      </c>
      <c r="E12" s="61">
        <f t="shared" si="0"/>
        <v>11250</v>
      </c>
      <c r="F12" s="127">
        <f t="shared" si="2"/>
        <v>0</v>
      </c>
      <c r="G12" s="60">
        <f t="shared" si="1"/>
        <v>0</v>
      </c>
    </row>
    <row r="13" spans="1:9">
      <c r="A13" s="29">
        <v>6</v>
      </c>
      <c r="B13" s="29" t="s">
        <v>25</v>
      </c>
      <c r="C13" s="29">
        <v>50.595043216343633</v>
      </c>
      <c r="D13" s="28">
        <v>191250</v>
      </c>
      <c r="E13" s="61">
        <f t="shared" si="0"/>
        <v>191250</v>
      </c>
      <c r="F13" s="127">
        <f t="shared" si="2"/>
        <v>6.7458171513931605E-3</v>
      </c>
      <c r="G13" s="60">
        <f t="shared" si="1"/>
        <v>50.593628635448702</v>
      </c>
    </row>
    <row r="14" spans="1:9">
      <c r="A14" s="29">
        <v>7</v>
      </c>
      <c r="B14" s="29" t="s">
        <v>26</v>
      </c>
      <c r="C14" s="29">
        <v>0</v>
      </c>
      <c r="D14" s="28">
        <v>11250</v>
      </c>
      <c r="E14" s="61">
        <f t="shared" si="0"/>
        <v>11250</v>
      </c>
      <c r="F14" s="127">
        <f t="shared" si="2"/>
        <v>0</v>
      </c>
      <c r="G14" s="60">
        <f t="shared" si="1"/>
        <v>0</v>
      </c>
    </row>
    <row r="15" spans="1:9">
      <c r="A15" s="29">
        <v>8</v>
      </c>
      <c r="B15" s="29" t="s">
        <v>27</v>
      </c>
      <c r="C15" s="29">
        <v>0</v>
      </c>
      <c r="D15" s="28">
        <v>11250</v>
      </c>
      <c r="E15" s="61">
        <f t="shared" si="0"/>
        <v>11250</v>
      </c>
      <c r="F15" s="127">
        <f t="shared" si="2"/>
        <v>0</v>
      </c>
      <c r="G15" s="60">
        <f t="shared" si="1"/>
        <v>0</v>
      </c>
    </row>
    <row r="16" spans="1:9">
      <c r="A16" s="29">
        <v>9</v>
      </c>
      <c r="B16" s="29" t="s">
        <v>28</v>
      </c>
      <c r="C16" s="29">
        <v>0</v>
      </c>
      <c r="D16" s="28">
        <v>11250</v>
      </c>
      <c r="E16" s="61">
        <f t="shared" si="0"/>
        <v>11250</v>
      </c>
      <c r="F16" s="127">
        <f t="shared" si="2"/>
        <v>0</v>
      </c>
      <c r="G16" s="60">
        <f t="shared" si="1"/>
        <v>0</v>
      </c>
    </row>
    <row r="17" spans="1:7">
      <c r="A17" s="29">
        <v>10</v>
      </c>
      <c r="B17" s="29" t="s">
        <v>37</v>
      </c>
      <c r="C17" s="29">
        <v>0</v>
      </c>
      <c r="D17" s="28">
        <v>11250</v>
      </c>
      <c r="E17" s="61">
        <f t="shared" si="0"/>
        <v>11250</v>
      </c>
      <c r="F17" s="127">
        <f t="shared" si="2"/>
        <v>0</v>
      </c>
      <c r="G17" s="60">
        <f t="shared" si="1"/>
        <v>0</v>
      </c>
    </row>
    <row r="18" spans="1:7">
      <c r="A18" s="29">
        <v>11</v>
      </c>
      <c r="B18" s="29" t="s">
        <v>38</v>
      </c>
      <c r="C18" s="29">
        <v>0</v>
      </c>
      <c r="D18" s="28">
        <v>11250</v>
      </c>
      <c r="E18" s="61">
        <f t="shared" si="0"/>
        <v>11250</v>
      </c>
      <c r="F18" s="127">
        <f t="shared" si="2"/>
        <v>0</v>
      </c>
      <c r="G18" s="60">
        <f t="shared" si="1"/>
        <v>0</v>
      </c>
    </row>
    <row r="19" spans="1:7">
      <c r="A19" s="29">
        <v>12</v>
      </c>
      <c r="B19" s="29" t="s">
        <v>39</v>
      </c>
      <c r="C19" s="29">
        <v>0</v>
      </c>
      <c r="D19" s="28">
        <v>11250</v>
      </c>
      <c r="E19" s="61">
        <f t="shared" si="0"/>
        <v>11250</v>
      </c>
      <c r="F19" s="127">
        <f t="shared" si="2"/>
        <v>0</v>
      </c>
      <c r="G19" s="60">
        <f t="shared" si="1"/>
        <v>0</v>
      </c>
    </row>
    <row r="20" spans="1:7">
      <c r="A20" s="29">
        <v>13</v>
      </c>
      <c r="B20" s="29" t="s">
        <v>40</v>
      </c>
      <c r="C20" s="29">
        <v>0</v>
      </c>
      <c r="D20" s="28">
        <v>11250</v>
      </c>
      <c r="E20" s="61">
        <f t="shared" si="0"/>
        <v>11250</v>
      </c>
      <c r="F20" s="127">
        <f t="shared" si="2"/>
        <v>0</v>
      </c>
      <c r="G20" s="60">
        <f t="shared" si="1"/>
        <v>0</v>
      </c>
    </row>
    <row r="21" spans="1:7">
      <c r="A21" s="29">
        <v>14</v>
      </c>
      <c r="B21" s="29" t="s">
        <v>29</v>
      </c>
      <c r="C21" s="29">
        <v>0</v>
      </c>
      <c r="D21" s="28">
        <v>11250</v>
      </c>
      <c r="E21" s="61">
        <f t="shared" si="0"/>
        <v>11250</v>
      </c>
      <c r="F21" s="127">
        <f t="shared" si="2"/>
        <v>0</v>
      </c>
      <c r="G21" s="60">
        <f t="shared" si="1"/>
        <v>0</v>
      </c>
    </row>
    <row r="22" spans="1:7">
      <c r="A22" s="29">
        <v>15</v>
      </c>
      <c r="B22" s="29" t="s">
        <v>55</v>
      </c>
      <c r="C22" s="29">
        <v>0</v>
      </c>
      <c r="D22" s="28">
        <v>11250</v>
      </c>
      <c r="E22" s="61">
        <f t="shared" si="0"/>
        <v>11250</v>
      </c>
      <c r="F22" s="127">
        <f t="shared" si="2"/>
        <v>0</v>
      </c>
      <c r="G22" s="60">
        <f t="shared" si="1"/>
        <v>0</v>
      </c>
    </row>
    <row r="23" spans="1:7">
      <c r="A23" s="29">
        <v>16</v>
      </c>
      <c r="B23" s="29" t="s">
        <v>56</v>
      </c>
      <c r="C23" s="29">
        <v>16.451676270298584</v>
      </c>
      <c r="D23" s="28">
        <v>11250</v>
      </c>
      <c r="E23" s="61">
        <f t="shared" si="0"/>
        <v>11250</v>
      </c>
      <c r="F23" s="127">
        <f t="shared" si="2"/>
        <v>2.1934955066408236E-3</v>
      </c>
      <c r="G23" s="60">
        <f t="shared" si="1"/>
        <v>16.451216299806177</v>
      </c>
    </row>
    <row r="24" spans="1:7">
      <c r="A24" s="29">
        <v>17</v>
      </c>
      <c r="B24" s="29" t="s">
        <v>59</v>
      </c>
      <c r="C24" s="29">
        <v>0</v>
      </c>
      <c r="D24" s="28">
        <v>11250</v>
      </c>
      <c r="E24" s="61">
        <f>+D24</f>
        <v>11250</v>
      </c>
      <c r="F24" s="127">
        <f t="shared" si="2"/>
        <v>0</v>
      </c>
      <c r="G24" s="60">
        <f t="shared" si="1"/>
        <v>0</v>
      </c>
    </row>
    <row r="25" spans="1:7">
      <c r="A25" s="29">
        <v>18</v>
      </c>
      <c r="B25" s="29" t="s">
        <v>0</v>
      </c>
      <c r="C25" s="29">
        <v>45.671817705605029</v>
      </c>
      <c r="D25" s="28">
        <v>191250</v>
      </c>
      <c r="E25" s="61">
        <f t="shared" si="0"/>
        <v>191250</v>
      </c>
      <c r="F25" s="127">
        <f t="shared" si="2"/>
        <v>6.0894054363461675E-3</v>
      </c>
      <c r="G25" s="60">
        <f t="shared" si="1"/>
        <v>45.670540772596254</v>
      </c>
    </row>
    <row r="26" spans="1:7">
      <c r="A26" s="29">
        <v>19</v>
      </c>
      <c r="B26" s="29" t="s">
        <v>1</v>
      </c>
      <c r="C26" s="29">
        <v>1152.938383970665</v>
      </c>
      <c r="D26" s="28">
        <v>191250</v>
      </c>
      <c r="E26" s="61">
        <f t="shared" si="0"/>
        <v>191250</v>
      </c>
      <c r="F26" s="127">
        <f t="shared" si="2"/>
        <v>0.153720819880167</v>
      </c>
      <c r="G26" s="60">
        <f t="shared" si="1"/>
        <v>1152.9061491012526</v>
      </c>
    </row>
    <row r="27" spans="1:7">
      <c r="A27" s="29">
        <v>20</v>
      </c>
      <c r="B27" s="29" t="s">
        <v>2</v>
      </c>
      <c r="C27" s="29">
        <v>1743.7156233630171</v>
      </c>
      <c r="D27" s="28">
        <v>191250</v>
      </c>
      <c r="E27" s="61">
        <f t="shared" si="0"/>
        <v>191250</v>
      </c>
      <c r="F27" s="127">
        <f t="shared" si="2"/>
        <v>0.23248891613624995</v>
      </c>
      <c r="G27" s="60">
        <f t="shared" si="1"/>
        <v>1743.6668710218746</v>
      </c>
    </row>
    <row r="28" spans="1:7">
      <c r="A28" s="29">
        <v>21</v>
      </c>
      <c r="B28" s="29" t="s">
        <v>3</v>
      </c>
      <c r="C28" s="29">
        <v>1552.8702854897851</v>
      </c>
      <c r="D28" s="28">
        <v>191250</v>
      </c>
      <c r="E28" s="61">
        <f t="shared" si="0"/>
        <v>191250</v>
      </c>
      <c r="F28" s="127">
        <f t="shared" si="2"/>
        <v>0.20704358252948268</v>
      </c>
      <c r="G28" s="60">
        <f t="shared" si="1"/>
        <v>1552.8268689711201</v>
      </c>
    </row>
    <row r="29" spans="1:7">
      <c r="A29" s="29">
        <v>22</v>
      </c>
      <c r="B29" s="29" t="s">
        <v>4</v>
      </c>
      <c r="C29" s="29">
        <v>0</v>
      </c>
      <c r="D29" s="28">
        <v>11250</v>
      </c>
      <c r="E29" s="61">
        <f t="shared" si="0"/>
        <v>11250</v>
      </c>
      <c r="F29" s="127">
        <f t="shared" si="2"/>
        <v>0</v>
      </c>
      <c r="G29" s="60">
        <f t="shared" si="1"/>
        <v>0</v>
      </c>
    </row>
    <row r="30" spans="1:7">
      <c r="A30" s="29">
        <v>23</v>
      </c>
      <c r="B30" s="29" t="s">
        <v>5</v>
      </c>
      <c r="C30" s="29">
        <v>0</v>
      </c>
      <c r="D30" s="28">
        <v>11250</v>
      </c>
      <c r="E30" s="61">
        <f t="shared" si="0"/>
        <v>11250</v>
      </c>
      <c r="F30" s="127">
        <f t="shared" si="2"/>
        <v>0</v>
      </c>
      <c r="G30" s="60">
        <f t="shared" si="1"/>
        <v>0</v>
      </c>
    </row>
    <row r="31" spans="1:7">
      <c r="A31" s="29">
        <v>24</v>
      </c>
      <c r="B31" s="29" t="s">
        <v>6</v>
      </c>
      <c r="C31" s="29">
        <v>0</v>
      </c>
      <c r="D31" s="28">
        <v>11250</v>
      </c>
      <c r="E31" s="61">
        <f t="shared" si="0"/>
        <v>11250</v>
      </c>
      <c r="F31" s="127">
        <f t="shared" si="2"/>
        <v>0</v>
      </c>
      <c r="G31" s="60">
        <f t="shared" si="1"/>
        <v>0</v>
      </c>
    </row>
    <row r="32" spans="1:7">
      <c r="A32" s="29">
        <v>25</v>
      </c>
      <c r="B32" s="29" t="s">
        <v>7</v>
      </c>
      <c r="C32" s="29">
        <v>628.99423782084864</v>
      </c>
      <c r="D32" s="28">
        <v>191250</v>
      </c>
      <c r="E32" s="61">
        <f t="shared" si="0"/>
        <v>191250</v>
      </c>
      <c r="F32" s="127">
        <f t="shared" si="2"/>
        <v>8.3863553579270667E-2</v>
      </c>
      <c r="G32" s="60">
        <f t="shared" si="1"/>
        <v>628.97665184453001</v>
      </c>
    </row>
    <row r="33" spans="1:7">
      <c r="A33" s="29">
        <v>26</v>
      </c>
      <c r="B33" s="29" t="s">
        <v>8</v>
      </c>
      <c r="C33" s="29">
        <v>0</v>
      </c>
      <c r="D33" s="28">
        <v>191250</v>
      </c>
      <c r="E33" s="61">
        <f t="shared" si="0"/>
        <v>191250</v>
      </c>
      <c r="F33" s="127">
        <f t="shared" si="2"/>
        <v>0</v>
      </c>
      <c r="G33" s="60">
        <f t="shared" si="1"/>
        <v>0</v>
      </c>
    </row>
    <row r="34" spans="1:7">
      <c r="A34" s="29">
        <v>27</v>
      </c>
      <c r="B34" s="29" t="s">
        <v>9</v>
      </c>
      <c r="C34" s="29">
        <v>0</v>
      </c>
      <c r="D34" s="28">
        <v>11250</v>
      </c>
      <c r="E34" s="61">
        <f t="shared" si="0"/>
        <v>11250</v>
      </c>
      <c r="F34" s="127">
        <f t="shared" si="2"/>
        <v>0</v>
      </c>
      <c r="G34" s="60">
        <f t="shared" si="1"/>
        <v>0</v>
      </c>
    </row>
    <row r="35" spans="1:7">
      <c r="A35" s="29">
        <v>28</v>
      </c>
      <c r="B35" s="29" t="s">
        <v>10</v>
      </c>
      <c r="C35" s="29">
        <v>679.18412781561028</v>
      </c>
      <c r="D35" s="28">
        <v>191250</v>
      </c>
      <c r="E35" s="61">
        <f t="shared" si="0"/>
        <v>191250</v>
      </c>
      <c r="F35" s="127">
        <f t="shared" si="2"/>
        <v>9.0555351811470439E-2</v>
      </c>
      <c r="G35" s="60">
        <f t="shared" si="1"/>
        <v>679.16513858602832</v>
      </c>
    </row>
    <row r="36" spans="1:7">
      <c r="A36" s="29">
        <v>29</v>
      </c>
      <c r="B36" s="29" t="s">
        <v>11</v>
      </c>
      <c r="C36" s="29">
        <v>0</v>
      </c>
      <c r="D36" s="28">
        <v>11250</v>
      </c>
      <c r="E36" s="61">
        <f t="shared" si="0"/>
        <v>11250</v>
      </c>
      <c r="F36" s="127">
        <f t="shared" si="2"/>
        <v>0</v>
      </c>
      <c r="G36" s="60">
        <f t="shared" si="1"/>
        <v>0</v>
      </c>
    </row>
    <row r="37" spans="1:7">
      <c r="A37" s="29">
        <v>30</v>
      </c>
      <c r="B37" s="29" t="s">
        <v>12</v>
      </c>
      <c r="C37" s="29">
        <v>0</v>
      </c>
      <c r="D37" s="28">
        <v>11250</v>
      </c>
      <c r="E37" s="61">
        <f t="shared" si="0"/>
        <v>11250</v>
      </c>
      <c r="F37" s="127">
        <f t="shared" si="2"/>
        <v>0</v>
      </c>
      <c r="G37" s="60">
        <f t="shared" si="1"/>
        <v>0</v>
      </c>
    </row>
    <row r="38" spans="1:7">
      <c r="A38" s="29">
        <v>31</v>
      </c>
      <c r="B38" s="29" t="s">
        <v>13</v>
      </c>
      <c r="C38" s="29">
        <v>0</v>
      </c>
      <c r="D38" s="28">
        <v>11250</v>
      </c>
      <c r="E38" s="61">
        <f t="shared" si="0"/>
        <v>11250</v>
      </c>
      <c r="F38" s="127">
        <f t="shared" si="2"/>
        <v>0</v>
      </c>
      <c r="G38" s="60">
        <f t="shared" si="1"/>
        <v>0</v>
      </c>
    </row>
    <row r="39" spans="1:7">
      <c r="A39" s="29">
        <v>32</v>
      </c>
      <c r="B39" s="29" t="s">
        <v>14</v>
      </c>
      <c r="C39" s="29">
        <v>702.58332242011511</v>
      </c>
      <c r="D39" s="28">
        <v>191250</v>
      </c>
      <c r="E39" s="61">
        <f t="shared" si="0"/>
        <v>191250</v>
      </c>
      <c r="F39" s="127">
        <f t="shared" si="2"/>
        <v>9.3675157196691769E-2</v>
      </c>
      <c r="G39" s="60">
        <f t="shared" si="1"/>
        <v>702.56367897518828</v>
      </c>
    </row>
    <row r="40" spans="1:7">
      <c r="A40" s="29">
        <v>33</v>
      </c>
      <c r="B40" s="29" t="s">
        <v>15</v>
      </c>
      <c r="C40" s="29">
        <v>171.91117731796754</v>
      </c>
      <c r="D40" s="28">
        <v>191250</v>
      </c>
      <c r="E40" s="61">
        <f t="shared" si="0"/>
        <v>191250</v>
      </c>
      <c r="F40" s="127">
        <f t="shared" si="2"/>
        <v>2.292084944979603E-2</v>
      </c>
      <c r="G40" s="60">
        <f t="shared" si="1"/>
        <v>171.90637087347022</v>
      </c>
    </row>
    <row r="41" spans="1:7">
      <c r="A41" s="29">
        <v>34</v>
      </c>
      <c r="B41" s="29" t="s">
        <v>16</v>
      </c>
      <c r="C41" s="29">
        <v>0</v>
      </c>
      <c r="D41" s="28">
        <v>11250</v>
      </c>
      <c r="E41" s="61">
        <f t="shared" si="0"/>
        <v>11250</v>
      </c>
      <c r="F41" s="127">
        <f t="shared" si="2"/>
        <v>0</v>
      </c>
      <c r="G41" s="60">
        <f t="shared" si="1"/>
        <v>0</v>
      </c>
    </row>
    <row r="42" spans="1:7">
      <c r="A42" s="29">
        <v>35</v>
      </c>
      <c r="B42" s="29" t="s">
        <v>17</v>
      </c>
      <c r="C42" s="29">
        <v>133.479570455736</v>
      </c>
      <c r="D42" s="28">
        <v>191250</v>
      </c>
      <c r="E42" s="61">
        <f t="shared" si="0"/>
        <v>191250</v>
      </c>
      <c r="F42" s="127">
        <f t="shared" si="2"/>
        <v>1.7796778468805254E-2</v>
      </c>
      <c r="G42" s="60">
        <f t="shared" si="1"/>
        <v>133.4758385160394</v>
      </c>
    </row>
    <row r="43" spans="1:7">
      <c r="A43" s="29">
        <v>36</v>
      </c>
      <c r="B43" s="29" t="s">
        <v>18</v>
      </c>
      <c r="C43" s="29">
        <v>513.0860398114196</v>
      </c>
      <c r="D43" s="28">
        <v>191250</v>
      </c>
      <c r="E43" s="61">
        <f t="shared" si="0"/>
        <v>191250</v>
      </c>
      <c r="F43" s="127">
        <f t="shared" si="2"/>
        <v>6.8409559266513431E-2</v>
      </c>
      <c r="G43" s="60">
        <f t="shared" si="1"/>
        <v>513.07169449885077</v>
      </c>
    </row>
    <row r="44" spans="1:7">
      <c r="A44" s="29">
        <v>37</v>
      </c>
      <c r="B44" s="29" t="s">
        <v>19</v>
      </c>
      <c r="C44" s="29">
        <v>57.998297537977997</v>
      </c>
      <c r="D44" s="28">
        <v>191250</v>
      </c>
      <c r="E44" s="61">
        <f t="shared" si="0"/>
        <v>191250</v>
      </c>
      <c r="F44" s="127">
        <f t="shared" si="2"/>
        <v>7.7328901293815316E-3</v>
      </c>
      <c r="G44" s="60">
        <f t="shared" si="1"/>
        <v>57.996675970361487</v>
      </c>
    </row>
    <row r="45" spans="1:7">
      <c r="A45" s="29">
        <v>38</v>
      </c>
      <c r="B45" s="29" t="s">
        <v>30</v>
      </c>
      <c r="C45" s="29">
        <v>0</v>
      </c>
      <c r="D45" s="28">
        <v>11250</v>
      </c>
      <c r="E45" s="61">
        <f t="shared" si="0"/>
        <v>11250</v>
      </c>
      <c r="F45" s="127">
        <f t="shared" si="2"/>
        <v>0</v>
      </c>
      <c r="G45" s="60">
        <f t="shared" si="1"/>
        <v>0</v>
      </c>
    </row>
    <row r="46" spans="1:7">
      <c r="A46" s="29">
        <v>39</v>
      </c>
      <c r="B46" s="29" t="s">
        <v>31</v>
      </c>
      <c r="C46" s="29">
        <v>0</v>
      </c>
      <c r="D46" s="28">
        <v>11250</v>
      </c>
      <c r="E46" s="61">
        <f t="shared" si="0"/>
        <v>11250</v>
      </c>
      <c r="F46" s="127">
        <f t="shared" si="2"/>
        <v>0</v>
      </c>
      <c r="G46" s="60">
        <f t="shared" si="1"/>
        <v>0</v>
      </c>
    </row>
    <row r="47" spans="1:7">
      <c r="A47" s="29">
        <v>40</v>
      </c>
      <c r="B47" s="29" t="s">
        <v>32</v>
      </c>
      <c r="C47" s="29">
        <v>0</v>
      </c>
      <c r="D47" s="28">
        <v>11250</v>
      </c>
      <c r="E47" s="61">
        <f t="shared" si="0"/>
        <v>11250</v>
      </c>
      <c r="F47" s="127">
        <f t="shared" si="2"/>
        <v>0</v>
      </c>
      <c r="G47" s="60">
        <f t="shared" si="1"/>
        <v>0</v>
      </c>
    </row>
    <row r="48" spans="1:7">
      <c r="A48" s="29">
        <v>41</v>
      </c>
      <c r="B48" s="29" t="s">
        <v>33</v>
      </c>
      <c r="C48" s="29">
        <v>0</v>
      </c>
      <c r="D48" s="28">
        <v>11250</v>
      </c>
      <c r="E48" s="61">
        <f t="shared" si="0"/>
        <v>11250</v>
      </c>
      <c r="F48" s="127">
        <f t="shared" si="2"/>
        <v>0</v>
      </c>
      <c r="G48" s="60">
        <f t="shared" si="1"/>
        <v>0</v>
      </c>
    </row>
    <row r="49" spans="1:7">
      <c r="A49" s="29">
        <v>42</v>
      </c>
      <c r="B49" s="29" t="s">
        <v>34</v>
      </c>
      <c r="C49" s="29">
        <v>0</v>
      </c>
      <c r="D49" s="28">
        <v>11250</v>
      </c>
      <c r="E49" s="61">
        <f t="shared" si="0"/>
        <v>11250</v>
      </c>
      <c r="F49" s="127">
        <f t="shared" si="2"/>
        <v>0</v>
      </c>
      <c r="G49" s="60">
        <f t="shared" si="1"/>
        <v>0</v>
      </c>
    </row>
    <row r="50" spans="1:7" ht="26.25" customHeight="1">
      <c r="A50" s="29">
        <v>43</v>
      </c>
      <c r="B50" s="29" t="s">
        <v>35</v>
      </c>
      <c r="C50" s="29">
        <v>0</v>
      </c>
      <c r="D50" s="28">
        <v>11250</v>
      </c>
      <c r="E50" s="61">
        <f t="shared" si="0"/>
        <v>11250</v>
      </c>
      <c r="F50" s="127">
        <f t="shared" si="2"/>
        <v>0</v>
      </c>
      <c r="G50" s="60">
        <f t="shared" si="1"/>
        <v>0</v>
      </c>
    </row>
    <row r="51" spans="1:7">
      <c r="A51" s="29">
        <v>44</v>
      </c>
      <c r="B51" s="29" t="s">
        <v>36</v>
      </c>
      <c r="C51" s="29">
        <v>0</v>
      </c>
      <c r="D51" s="28">
        <v>11250</v>
      </c>
      <c r="E51" s="61">
        <f t="shared" si="0"/>
        <v>11250</v>
      </c>
      <c r="F51" s="127">
        <f t="shared" si="2"/>
        <v>0</v>
      </c>
      <c r="G51" s="60">
        <f t="shared" si="1"/>
        <v>0</v>
      </c>
    </row>
    <row r="52" spans="1:7">
      <c r="A52" s="29">
        <v>45</v>
      </c>
      <c r="B52" s="29" t="s">
        <v>41</v>
      </c>
      <c r="C52" s="29">
        <v>0</v>
      </c>
      <c r="D52" s="28">
        <v>11250</v>
      </c>
      <c r="E52" s="61">
        <f t="shared" si="0"/>
        <v>11250</v>
      </c>
      <c r="F52" s="127">
        <f t="shared" si="2"/>
        <v>0</v>
      </c>
      <c r="G52" s="60">
        <f t="shared" si="1"/>
        <v>0</v>
      </c>
    </row>
    <row r="53" spans="1:7">
      <c r="A53" s="29">
        <v>46</v>
      </c>
      <c r="B53" s="29" t="s">
        <v>42</v>
      </c>
      <c r="C53" s="29">
        <v>0</v>
      </c>
      <c r="D53" s="28">
        <v>11250</v>
      </c>
      <c r="E53" s="61">
        <f t="shared" si="0"/>
        <v>11250</v>
      </c>
      <c r="F53" s="127">
        <f t="shared" si="2"/>
        <v>0</v>
      </c>
      <c r="G53" s="60">
        <f t="shared" si="1"/>
        <v>0</v>
      </c>
    </row>
    <row r="54" spans="1:7">
      <c r="A54" s="29">
        <v>47</v>
      </c>
      <c r="B54" s="29" t="s">
        <v>43</v>
      </c>
      <c r="C54" s="29">
        <v>0</v>
      </c>
      <c r="D54" s="28">
        <v>11250</v>
      </c>
      <c r="E54" s="61">
        <f t="shared" si="0"/>
        <v>11250</v>
      </c>
      <c r="F54" s="127">
        <f t="shared" si="2"/>
        <v>0</v>
      </c>
      <c r="G54" s="60">
        <f t="shared" si="1"/>
        <v>0</v>
      </c>
    </row>
    <row r="55" spans="1:7">
      <c r="A55" s="29">
        <v>48</v>
      </c>
      <c r="B55" s="29" t="s">
        <v>44</v>
      </c>
      <c r="C55" s="29">
        <v>0</v>
      </c>
      <c r="D55" s="28">
        <v>11250</v>
      </c>
      <c r="E55" s="61">
        <f t="shared" si="0"/>
        <v>11250</v>
      </c>
      <c r="F55" s="127">
        <f t="shared" si="2"/>
        <v>0</v>
      </c>
      <c r="G55" s="60">
        <f t="shared" si="1"/>
        <v>0</v>
      </c>
    </row>
    <row r="56" spans="1:7" s="123" customFormat="1">
      <c r="A56" s="29">
        <v>49</v>
      </c>
      <c r="B56" s="63" t="s">
        <v>161</v>
      </c>
      <c r="C56" s="63">
        <v>0</v>
      </c>
      <c r="D56" s="44">
        <f>9904000-1200000</f>
        <v>8704000</v>
      </c>
      <c r="E56" s="61">
        <f t="shared" si="0"/>
        <v>8704000</v>
      </c>
      <c r="F56" s="127">
        <f t="shared" si="2"/>
        <v>0</v>
      </c>
      <c r="G56" s="60">
        <f t="shared" si="1"/>
        <v>0</v>
      </c>
    </row>
    <row r="57" spans="1:7">
      <c r="A57" s="29">
        <v>50</v>
      </c>
      <c r="B57" s="29" t="s">
        <v>45</v>
      </c>
      <c r="C57" s="29">
        <v>0</v>
      </c>
      <c r="D57" s="28">
        <v>11250</v>
      </c>
      <c r="E57" s="61">
        <f t="shared" si="0"/>
        <v>11250</v>
      </c>
      <c r="F57" s="127">
        <f t="shared" si="2"/>
        <v>0</v>
      </c>
      <c r="G57" s="60">
        <f t="shared" si="1"/>
        <v>0</v>
      </c>
    </row>
    <row r="58" spans="1:7">
      <c r="A58" s="29">
        <v>51</v>
      </c>
      <c r="B58" s="29" t="s">
        <v>46</v>
      </c>
      <c r="C58" s="29">
        <v>0</v>
      </c>
      <c r="D58" s="28">
        <v>11250</v>
      </c>
      <c r="E58" s="61">
        <f t="shared" si="0"/>
        <v>11250</v>
      </c>
      <c r="F58" s="127">
        <f t="shared" si="2"/>
        <v>0</v>
      </c>
      <c r="G58" s="60">
        <f t="shared" si="1"/>
        <v>0</v>
      </c>
    </row>
    <row r="59" spans="1:7">
      <c r="A59" s="29">
        <v>52</v>
      </c>
      <c r="B59" s="29" t="s">
        <v>47</v>
      </c>
      <c r="C59" s="29">
        <v>0</v>
      </c>
      <c r="D59" s="28">
        <v>11250</v>
      </c>
      <c r="E59" s="61">
        <f t="shared" si="0"/>
        <v>11250</v>
      </c>
      <c r="F59" s="127">
        <f t="shared" si="2"/>
        <v>0</v>
      </c>
      <c r="G59" s="60">
        <f t="shared" si="1"/>
        <v>0</v>
      </c>
    </row>
    <row r="60" spans="1:7">
      <c r="A60" s="29">
        <v>53</v>
      </c>
      <c r="B60" s="29" t="s">
        <v>48</v>
      </c>
      <c r="C60" s="29">
        <v>0</v>
      </c>
      <c r="D60" s="28">
        <v>11250</v>
      </c>
      <c r="E60" s="61">
        <f t="shared" si="0"/>
        <v>11250</v>
      </c>
      <c r="F60" s="127">
        <f t="shared" si="2"/>
        <v>0</v>
      </c>
      <c r="G60" s="60">
        <f t="shared" si="1"/>
        <v>0</v>
      </c>
    </row>
    <row r="61" spans="1:7">
      <c r="A61" s="29">
        <v>54</v>
      </c>
      <c r="B61" s="29" t="s">
        <v>49</v>
      </c>
      <c r="C61" s="29">
        <v>0</v>
      </c>
      <c r="D61" s="28">
        <v>11250</v>
      </c>
      <c r="E61" s="61">
        <f t="shared" si="0"/>
        <v>11250</v>
      </c>
      <c r="F61" s="127">
        <f t="shared" si="2"/>
        <v>0</v>
      </c>
      <c r="G61" s="60">
        <f t="shared" si="1"/>
        <v>0</v>
      </c>
    </row>
    <row r="62" spans="1:7">
      <c r="A62" s="29">
        <v>55</v>
      </c>
      <c r="B62" s="29" t="s">
        <v>50</v>
      </c>
      <c r="C62" s="29">
        <v>0</v>
      </c>
      <c r="D62" s="28">
        <v>11250</v>
      </c>
      <c r="E62" s="61">
        <f t="shared" si="0"/>
        <v>11250</v>
      </c>
      <c r="F62" s="127">
        <f t="shared" si="2"/>
        <v>0</v>
      </c>
      <c r="G62" s="60">
        <f t="shared" si="1"/>
        <v>0</v>
      </c>
    </row>
    <row r="63" spans="1:7">
      <c r="A63" s="29">
        <v>56</v>
      </c>
      <c r="B63" s="29" t="s">
        <v>51</v>
      </c>
      <c r="C63" s="29">
        <v>0</v>
      </c>
      <c r="D63" s="28">
        <v>11250</v>
      </c>
      <c r="E63" s="61">
        <f t="shared" si="0"/>
        <v>11250</v>
      </c>
      <c r="F63" s="127">
        <f t="shared" si="2"/>
        <v>0</v>
      </c>
      <c r="G63" s="60">
        <f t="shared" si="1"/>
        <v>0</v>
      </c>
    </row>
    <row r="64" spans="1:7">
      <c r="A64" s="29">
        <v>57</v>
      </c>
      <c r="B64" s="29" t="s">
        <v>52</v>
      </c>
      <c r="C64" s="29">
        <v>0</v>
      </c>
      <c r="D64" s="28">
        <v>11250</v>
      </c>
      <c r="E64" s="61">
        <f t="shared" si="0"/>
        <v>11250</v>
      </c>
      <c r="F64" s="127">
        <f t="shared" si="2"/>
        <v>0</v>
      </c>
      <c r="G64" s="60">
        <f t="shared" si="1"/>
        <v>0</v>
      </c>
    </row>
    <row r="65" spans="1:7">
      <c r="A65" s="29">
        <v>58</v>
      </c>
      <c r="B65" s="29" t="s">
        <v>53</v>
      </c>
      <c r="C65" s="29">
        <v>0</v>
      </c>
      <c r="D65" s="28">
        <v>11250</v>
      </c>
      <c r="E65" s="61">
        <f t="shared" si="0"/>
        <v>11250</v>
      </c>
      <c r="F65" s="127">
        <f t="shared" si="2"/>
        <v>0</v>
      </c>
      <c r="G65" s="60">
        <f t="shared" si="1"/>
        <v>0</v>
      </c>
    </row>
    <row r="66" spans="1:7">
      <c r="A66" s="29">
        <v>59</v>
      </c>
      <c r="B66" s="29" t="s">
        <v>54</v>
      </c>
      <c r="C66" s="29">
        <v>0</v>
      </c>
      <c r="D66" s="28">
        <v>11250</v>
      </c>
      <c r="E66" s="61">
        <f t="shared" si="0"/>
        <v>11250</v>
      </c>
      <c r="F66" s="127">
        <f t="shared" si="2"/>
        <v>0</v>
      </c>
      <c r="G66" s="60">
        <f t="shared" si="1"/>
        <v>0</v>
      </c>
    </row>
    <row r="67" spans="1:7">
      <c r="A67" s="29">
        <v>60</v>
      </c>
      <c r="B67" s="29" t="s">
        <v>57</v>
      </c>
      <c r="C67" s="29">
        <v>0</v>
      </c>
      <c r="D67" s="28">
        <v>11250</v>
      </c>
      <c r="E67" s="61">
        <f t="shared" si="0"/>
        <v>11250</v>
      </c>
      <c r="F67" s="127">
        <f t="shared" si="2"/>
        <v>0</v>
      </c>
      <c r="G67" s="60">
        <f t="shared" si="1"/>
        <v>0</v>
      </c>
    </row>
    <row r="68" spans="1:7" ht="27" customHeight="1">
      <c r="A68" s="29">
        <v>61</v>
      </c>
      <c r="B68" s="29" t="s">
        <v>58</v>
      </c>
      <c r="C68" s="29">
        <v>0</v>
      </c>
      <c r="D68" s="28">
        <v>11250</v>
      </c>
      <c r="E68" s="61">
        <f t="shared" si="0"/>
        <v>11250</v>
      </c>
      <c r="F68" s="127">
        <f t="shared" si="2"/>
        <v>0</v>
      </c>
      <c r="G68" s="60">
        <f t="shared" si="1"/>
        <v>0</v>
      </c>
    </row>
    <row r="69" spans="1:7">
      <c r="A69" s="29">
        <v>62</v>
      </c>
      <c r="B69" s="29" t="s">
        <v>60</v>
      </c>
      <c r="C69" s="29">
        <v>0</v>
      </c>
      <c r="D69" s="28">
        <v>11250</v>
      </c>
      <c r="E69" s="61">
        <f t="shared" si="0"/>
        <v>11250</v>
      </c>
      <c r="F69" s="127">
        <f t="shared" si="2"/>
        <v>0</v>
      </c>
      <c r="G69" s="60">
        <f t="shared" si="1"/>
        <v>0</v>
      </c>
    </row>
    <row r="70" spans="1:7">
      <c r="A70" s="29">
        <v>63</v>
      </c>
      <c r="B70" s="29" t="s">
        <v>61</v>
      </c>
      <c r="C70" s="29">
        <v>0</v>
      </c>
      <c r="D70" s="28">
        <v>11250</v>
      </c>
      <c r="E70" s="61">
        <f t="shared" si="0"/>
        <v>11250</v>
      </c>
      <c r="F70" s="127">
        <f t="shared" si="2"/>
        <v>0</v>
      </c>
      <c r="G70" s="60">
        <f t="shared" si="1"/>
        <v>0</v>
      </c>
    </row>
    <row r="71" spans="1:7">
      <c r="A71" s="29">
        <v>64</v>
      </c>
      <c r="B71" s="29" t="s">
        <v>62</v>
      </c>
      <c r="C71" s="29">
        <v>0</v>
      </c>
      <c r="D71" s="28">
        <v>11250</v>
      </c>
      <c r="E71" s="61">
        <f t="shared" si="0"/>
        <v>11250</v>
      </c>
      <c r="F71" s="127">
        <f t="shared" si="2"/>
        <v>0</v>
      </c>
      <c r="G71" s="60">
        <f t="shared" si="1"/>
        <v>0</v>
      </c>
    </row>
    <row r="72" spans="1:7">
      <c r="A72" s="29">
        <v>65</v>
      </c>
      <c r="B72" s="29" t="s">
        <v>63</v>
      </c>
      <c r="C72" s="29">
        <v>0</v>
      </c>
      <c r="D72" s="28">
        <v>11250</v>
      </c>
      <c r="E72" s="61">
        <f t="shared" si="0"/>
        <v>11250</v>
      </c>
      <c r="F72" s="127">
        <f t="shared" si="2"/>
        <v>0</v>
      </c>
      <c r="G72" s="60">
        <f t="shared" si="1"/>
        <v>0</v>
      </c>
    </row>
    <row r="73" spans="1:7">
      <c r="A73" s="29">
        <v>66</v>
      </c>
      <c r="B73" s="29" t="s">
        <v>64</v>
      </c>
      <c r="C73" s="29">
        <v>0</v>
      </c>
      <c r="D73" s="28">
        <v>11250</v>
      </c>
      <c r="E73" s="61">
        <f t="shared" ref="E73:E84" si="3">+D73</f>
        <v>11250</v>
      </c>
      <c r="F73" s="127">
        <f t="shared" ref="F73:F84" si="4">+C73/$C$7</f>
        <v>0</v>
      </c>
      <c r="G73" s="60">
        <f t="shared" ref="G73:G84" si="5">+F73*$F$7</f>
        <v>0</v>
      </c>
    </row>
    <row r="74" spans="1:7">
      <c r="A74" s="29">
        <v>67</v>
      </c>
      <c r="B74" s="29" t="s">
        <v>65</v>
      </c>
      <c r="C74" s="29">
        <v>0</v>
      </c>
      <c r="D74" s="28">
        <v>11250</v>
      </c>
      <c r="E74" s="61">
        <f t="shared" si="3"/>
        <v>11250</v>
      </c>
      <c r="F74" s="127">
        <f t="shared" si="4"/>
        <v>0</v>
      </c>
      <c r="G74" s="60">
        <f t="shared" si="5"/>
        <v>0</v>
      </c>
    </row>
    <row r="75" spans="1:7">
      <c r="A75" s="29">
        <v>68</v>
      </c>
      <c r="B75" s="29" t="s">
        <v>66</v>
      </c>
      <c r="C75" s="29">
        <v>0</v>
      </c>
      <c r="D75" s="28">
        <v>11250</v>
      </c>
      <c r="E75" s="61">
        <f t="shared" si="3"/>
        <v>11250</v>
      </c>
      <c r="F75" s="127">
        <f t="shared" si="4"/>
        <v>0</v>
      </c>
      <c r="G75" s="60">
        <f t="shared" si="5"/>
        <v>0</v>
      </c>
    </row>
    <row r="76" spans="1:7">
      <c r="A76" s="29">
        <v>69</v>
      </c>
      <c r="B76" s="29" t="s">
        <v>67</v>
      </c>
      <c r="C76" s="29">
        <v>0</v>
      </c>
      <c r="D76" s="28">
        <v>11250</v>
      </c>
      <c r="E76" s="61">
        <f t="shared" si="3"/>
        <v>11250</v>
      </c>
      <c r="F76" s="127">
        <f t="shared" si="4"/>
        <v>0</v>
      </c>
      <c r="G76" s="60">
        <f t="shared" si="5"/>
        <v>0</v>
      </c>
    </row>
    <row r="77" spans="1:7">
      <c r="A77" s="29">
        <v>70</v>
      </c>
      <c r="B77" s="29" t="s">
        <v>68</v>
      </c>
      <c r="C77" s="29">
        <v>0</v>
      </c>
      <c r="D77" s="28">
        <v>11250</v>
      </c>
      <c r="E77" s="61">
        <f t="shared" si="3"/>
        <v>11250</v>
      </c>
      <c r="F77" s="127">
        <f t="shared" si="4"/>
        <v>0</v>
      </c>
      <c r="G77" s="60">
        <f t="shared" si="5"/>
        <v>0</v>
      </c>
    </row>
    <row r="78" spans="1:7">
      <c r="A78" s="29">
        <v>71</v>
      </c>
      <c r="B78" s="29" t="s">
        <v>69</v>
      </c>
      <c r="C78" s="29">
        <v>0</v>
      </c>
      <c r="D78" s="28">
        <v>11250</v>
      </c>
      <c r="E78" s="61">
        <f t="shared" si="3"/>
        <v>11250</v>
      </c>
      <c r="F78" s="127">
        <f t="shared" si="4"/>
        <v>0</v>
      </c>
      <c r="G78" s="60">
        <f t="shared" si="5"/>
        <v>0</v>
      </c>
    </row>
    <row r="79" spans="1:7">
      <c r="A79" s="29">
        <v>72</v>
      </c>
      <c r="B79" s="29" t="s">
        <v>70</v>
      </c>
      <c r="C79" s="29">
        <v>0</v>
      </c>
      <c r="D79" s="28">
        <v>11250</v>
      </c>
      <c r="E79" s="61">
        <f t="shared" si="3"/>
        <v>11250</v>
      </c>
      <c r="F79" s="127">
        <f t="shared" si="4"/>
        <v>0</v>
      </c>
      <c r="G79" s="60">
        <f t="shared" si="5"/>
        <v>0</v>
      </c>
    </row>
    <row r="80" spans="1:7">
      <c r="A80" s="29">
        <v>73</v>
      </c>
      <c r="B80" s="29" t="s">
        <v>71</v>
      </c>
      <c r="C80" s="29">
        <v>0</v>
      </c>
      <c r="D80" s="28">
        <v>11250</v>
      </c>
      <c r="E80" s="61">
        <f t="shared" si="3"/>
        <v>11250</v>
      </c>
      <c r="F80" s="127">
        <f t="shared" si="4"/>
        <v>0</v>
      </c>
      <c r="G80" s="60">
        <f t="shared" si="5"/>
        <v>0</v>
      </c>
    </row>
    <row r="81" spans="1:7">
      <c r="A81" s="29">
        <v>74</v>
      </c>
      <c r="B81" s="29" t="s">
        <v>72</v>
      </c>
      <c r="C81" s="29">
        <v>0</v>
      </c>
      <c r="D81" s="28">
        <v>11250</v>
      </c>
      <c r="E81" s="61">
        <f t="shared" si="3"/>
        <v>11250</v>
      </c>
      <c r="F81" s="127">
        <f t="shared" si="4"/>
        <v>0</v>
      </c>
      <c r="G81" s="60">
        <f t="shared" si="5"/>
        <v>0</v>
      </c>
    </row>
    <row r="82" spans="1:7">
      <c r="A82" s="29">
        <v>75</v>
      </c>
      <c r="B82" s="29" t="s">
        <v>73</v>
      </c>
      <c r="C82" s="29">
        <v>0</v>
      </c>
      <c r="D82" s="28">
        <v>11250</v>
      </c>
      <c r="E82" s="61">
        <f t="shared" si="3"/>
        <v>11250</v>
      </c>
      <c r="F82" s="127">
        <f t="shared" si="4"/>
        <v>0</v>
      </c>
      <c r="G82" s="60">
        <f t="shared" si="5"/>
        <v>0</v>
      </c>
    </row>
    <row r="83" spans="1:7">
      <c r="A83" s="29">
        <v>76</v>
      </c>
      <c r="B83" s="29" t="s">
        <v>74</v>
      </c>
      <c r="C83" s="29">
        <v>0</v>
      </c>
      <c r="D83" s="28">
        <v>11250</v>
      </c>
      <c r="E83" s="61">
        <f t="shared" si="3"/>
        <v>11250</v>
      </c>
      <c r="F83" s="127">
        <f t="shared" si="4"/>
        <v>0</v>
      </c>
      <c r="G83" s="60">
        <f t="shared" si="5"/>
        <v>0</v>
      </c>
    </row>
    <row r="84" spans="1:7">
      <c r="A84" s="29">
        <v>77</v>
      </c>
      <c r="B84" s="29" t="s">
        <v>78</v>
      </c>
      <c r="C84" s="29">
        <v>0</v>
      </c>
      <c r="D84" s="28">
        <v>11250</v>
      </c>
      <c r="E84" s="61">
        <f t="shared" si="3"/>
        <v>11250</v>
      </c>
      <c r="F84" s="127">
        <f t="shared" si="4"/>
        <v>0</v>
      </c>
      <c r="G84" s="60">
        <f t="shared" si="5"/>
        <v>0</v>
      </c>
    </row>
    <row r="85" spans="1:7" ht="24" customHeight="1"/>
    <row r="87" spans="1:7">
      <c r="D87" s="60">
        <f>SUM(D8:D86)</f>
        <v>11899000</v>
      </c>
    </row>
  </sheetData>
  <mergeCells count="7">
    <mergeCell ref="A1:D1"/>
    <mergeCell ref="A2:D2"/>
    <mergeCell ref="C5:D5"/>
    <mergeCell ref="C4:D4"/>
    <mergeCell ref="A3:B6"/>
    <mergeCell ref="C3:D3"/>
    <mergeCell ref="E3:E5"/>
  </mergeCells>
  <printOptions horizontalCentered="1"/>
  <pageMargins left="0.5" right="0.5" top="0.5" bottom="0.22" header="0.31496062992126" footer="0.22"/>
  <pageSetup paperSize="9" scale="7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I85"/>
  <sheetViews>
    <sheetView view="pageBreakPreview" zoomScale="80" zoomScaleNormal="100" zoomScaleSheetLayoutView="80" workbookViewId="0">
      <selection activeCell="G20" sqref="G20"/>
    </sheetView>
  </sheetViews>
  <sheetFormatPr defaultColWidth="9" defaultRowHeight="24"/>
  <cols>
    <col min="1" max="1" width="9" style="2"/>
    <col min="2" max="2" width="30.7109375" style="2" customWidth="1"/>
    <col min="3" max="3" width="20.7109375" style="60" customWidth="1"/>
    <col min="4" max="4" width="48.42578125" style="60" customWidth="1"/>
    <col min="5" max="5" width="18.7109375" style="2" bestFit="1" customWidth="1"/>
    <col min="6" max="6" width="18.140625" style="2" bestFit="1" customWidth="1"/>
    <col min="7" max="7" width="17.140625" style="2" bestFit="1" customWidth="1"/>
    <col min="8" max="8" width="13.7109375" style="2" bestFit="1" customWidth="1"/>
    <col min="9" max="16384" width="9" style="2"/>
  </cols>
  <sheetData>
    <row r="1" spans="1:9">
      <c r="A1" s="65" t="s">
        <v>140</v>
      </c>
      <c r="B1" s="65"/>
      <c r="C1" s="65"/>
      <c r="D1" s="65"/>
      <c r="E1" s="1"/>
      <c r="F1" s="1"/>
      <c r="G1" s="1"/>
      <c r="H1" s="1"/>
      <c r="I1" s="1"/>
    </row>
    <row r="2" spans="1:9">
      <c r="A2" s="66" t="s">
        <v>80</v>
      </c>
      <c r="B2" s="66"/>
      <c r="C2" s="66"/>
      <c r="D2" s="66"/>
      <c r="E2" s="3"/>
      <c r="F2" s="3"/>
      <c r="G2" s="3"/>
      <c r="H2" s="3"/>
      <c r="I2" s="3"/>
    </row>
    <row r="3" spans="1:9" s="6" customFormat="1">
      <c r="A3" s="69" t="s">
        <v>75</v>
      </c>
      <c r="B3" s="70"/>
      <c r="C3" s="88" t="s">
        <v>132</v>
      </c>
      <c r="D3" s="89"/>
      <c r="E3" s="67" t="s">
        <v>81</v>
      </c>
      <c r="F3" s="4"/>
      <c r="G3" s="5"/>
      <c r="H3" s="5"/>
    </row>
    <row r="4" spans="1:9" s="6" customFormat="1" ht="52.5" customHeight="1">
      <c r="A4" s="71"/>
      <c r="B4" s="72"/>
      <c r="C4" s="88" t="s">
        <v>133</v>
      </c>
      <c r="D4" s="89"/>
      <c r="E4" s="68"/>
      <c r="F4" s="4"/>
    </row>
    <row r="5" spans="1:9" s="6" customFormat="1" ht="50.25" customHeight="1">
      <c r="A5" s="71"/>
      <c r="B5" s="72"/>
      <c r="C5" s="88" t="s">
        <v>134</v>
      </c>
      <c r="D5" s="89"/>
      <c r="E5" s="87"/>
      <c r="F5" s="8"/>
    </row>
    <row r="6" spans="1:9" s="6" customFormat="1">
      <c r="A6" s="73"/>
      <c r="B6" s="74"/>
      <c r="C6" s="59" t="s">
        <v>159</v>
      </c>
      <c r="D6" s="59" t="s">
        <v>77</v>
      </c>
      <c r="E6" s="7" t="s">
        <v>77</v>
      </c>
      <c r="F6" s="9"/>
    </row>
    <row r="7" spans="1:9" s="40" customFormat="1">
      <c r="A7" s="34"/>
      <c r="B7" s="35" t="s">
        <v>76</v>
      </c>
      <c r="C7" s="54">
        <f>SUM(C8:C84)</f>
        <v>45000</v>
      </c>
      <c r="D7" s="54">
        <f>SUM(D8:D84)</f>
        <v>67698000</v>
      </c>
      <c r="E7" s="53">
        <f>SUM(E8:E84)</f>
        <v>67698000</v>
      </c>
      <c r="F7" s="39">
        <v>67698000</v>
      </c>
    </row>
    <row r="8" spans="1:9">
      <c r="A8" s="13">
        <v>1</v>
      </c>
      <c r="B8" s="13" t="s">
        <v>20</v>
      </c>
      <c r="C8" s="55">
        <v>2000</v>
      </c>
      <c r="D8" s="55">
        <v>3183963</v>
      </c>
      <c r="E8" s="58">
        <f>+D8</f>
        <v>3183963</v>
      </c>
      <c r="F8" s="18">
        <f>+F7-D7</f>
        <v>0</v>
      </c>
    </row>
    <row r="9" spans="1:9">
      <c r="A9" s="13">
        <v>2</v>
      </c>
      <c r="B9" s="13" t="s">
        <v>21</v>
      </c>
      <c r="C9" s="55">
        <v>2000</v>
      </c>
      <c r="D9" s="55">
        <v>806773</v>
      </c>
      <c r="E9" s="58">
        <f t="shared" ref="E9:E72" si="0">+D9</f>
        <v>806773</v>
      </c>
      <c r="F9" s="18"/>
    </row>
    <row r="10" spans="1:9">
      <c r="A10" s="13">
        <v>3</v>
      </c>
      <c r="B10" s="13" t="s">
        <v>22</v>
      </c>
      <c r="C10" s="55">
        <v>2000</v>
      </c>
      <c r="D10" s="55">
        <v>1003663</v>
      </c>
      <c r="E10" s="58">
        <f t="shared" si="0"/>
        <v>1003663</v>
      </c>
      <c r="F10" s="18"/>
    </row>
    <row r="11" spans="1:9">
      <c r="A11" s="13">
        <v>4</v>
      </c>
      <c r="B11" s="13" t="s">
        <v>23</v>
      </c>
      <c r="C11" s="55">
        <v>2000</v>
      </c>
      <c r="D11" s="55">
        <v>806773</v>
      </c>
      <c r="E11" s="58">
        <f t="shared" si="0"/>
        <v>806773</v>
      </c>
      <c r="F11" s="18"/>
      <c r="H11" s="2">
        <f>1100*22</f>
        <v>24200</v>
      </c>
    </row>
    <row r="12" spans="1:9">
      <c r="A12" s="13">
        <v>5</v>
      </c>
      <c r="B12" s="13" t="s">
        <v>24</v>
      </c>
      <c r="C12" s="55">
        <v>2000</v>
      </c>
      <c r="D12" s="55">
        <v>7067963</v>
      </c>
      <c r="E12" s="58">
        <f t="shared" si="0"/>
        <v>7067963</v>
      </c>
      <c r="F12" s="18"/>
      <c r="H12" s="2">
        <f>45000/22</f>
        <v>2045.4545454545455</v>
      </c>
    </row>
    <row r="13" spans="1:9">
      <c r="A13" s="13">
        <v>6</v>
      </c>
      <c r="B13" s="13" t="s">
        <v>25</v>
      </c>
      <c r="C13" s="55">
        <v>2000</v>
      </c>
      <c r="D13" s="55">
        <v>1003663</v>
      </c>
      <c r="E13" s="58">
        <f t="shared" si="0"/>
        <v>1003663</v>
      </c>
      <c r="F13" s="18"/>
    </row>
    <row r="14" spans="1:9">
      <c r="A14" s="13">
        <v>7</v>
      </c>
      <c r="B14" s="13" t="s">
        <v>26</v>
      </c>
      <c r="C14" s="55"/>
      <c r="D14" s="55"/>
      <c r="E14" s="58">
        <f t="shared" si="0"/>
        <v>0</v>
      </c>
      <c r="F14" s="18"/>
    </row>
    <row r="15" spans="1:9">
      <c r="A15" s="13">
        <v>8</v>
      </c>
      <c r="B15" s="13" t="s">
        <v>27</v>
      </c>
      <c r="C15" s="55"/>
      <c r="D15" s="55"/>
      <c r="E15" s="58">
        <f t="shared" si="0"/>
        <v>0</v>
      </c>
      <c r="F15" s="18"/>
    </row>
    <row r="16" spans="1:9">
      <c r="A16" s="13">
        <v>9</v>
      </c>
      <c r="B16" s="13" t="s">
        <v>28</v>
      </c>
      <c r="C16" s="55">
        <v>2000</v>
      </c>
      <c r="D16" s="55">
        <v>3183963</v>
      </c>
      <c r="E16" s="58">
        <f t="shared" si="0"/>
        <v>3183963</v>
      </c>
      <c r="F16" s="18"/>
    </row>
    <row r="17" spans="1:6">
      <c r="A17" s="13">
        <v>10</v>
      </c>
      <c r="B17" s="13" t="s">
        <v>37</v>
      </c>
      <c r="C17" s="55"/>
      <c r="D17" s="55"/>
      <c r="E17" s="58">
        <f t="shared" si="0"/>
        <v>0</v>
      </c>
      <c r="F17" s="18"/>
    </row>
    <row r="18" spans="1:6">
      <c r="A18" s="13">
        <v>11</v>
      </c>
      <c r="B18" s="13" t="s">
        <v>38</v>
      </c>
      <c r="C18" s="55"/>
      <c r="D18" s="55"/>
      <c r="E18" s="58">
        <f t="shared" si="0"/>
        <v>0</v>
      </c>
      <c r="F18" s="18"/>
    </row>
    <row r="19" spans="1:6">
      <c r="A19" s="13">
        <v>12</v>
      </c>
      <c r="B19" s="13" t="s">
        <v>39</v>
      </c>
      <c r="C19" s="55"/>
      <c r="D19" s="55"/>
      <c r="E19" s="58">
        <f t="shared" si="0"/>
        <v>0</v>
      </c>
      <c r="F19" s="18"/>
    </row>
    <row r="20" spans="1:6">
      <c r="A20" s="13">
        <v>13</v>
      </c>
      <c r="B20" s="13" t="s">
        <v>40</v>
      </c>
      <c r="C20" s="55"/>
      <c r="D20" s="55"/>
      <c r="E20" s="58">
        <f t="shared" si="0"/>
        <v>0</v>
      </c>
      <c r="F20" s="18"/>
    </row>
    <row r="21" spans="1:6">
      <c r="A21" s="13">
        <v>14</v>
      </c>
      <c r="B21" s="13" t="s">
        <v>29</v>
      </c>
      <c r="C21" s="55"/>
      <c r="D21" s="55"/>
      <c r="E21" s="58">
        <f t="shared" si="0"/>
        <v>0</v>
      </c>
      <c r="F21" s="18"/>
    </row>
    <row r="22" spans="1:6">
      <c r="A22" s="13">
        <v>15</v>
      </c>
      <c r="B22" s="13" t="s">
        <v>55</v>
      </c>
      <c r="C22" s="55"/>
      <c r="D22" s="55"/>
      <c r="E22" s="58">
        <f t="shared" si="0"/>
        <v>0</v>
      </c>
      <c r="F22" s="18"/>
    </row>
    <row r="23" spans="1:6">
      <c r="A23" s="13">
        <v>16</v>
      </c>
      <c r="B23" s="13" t="s">
        <v>56</v>
      </c>
      <c r="C23" s="55"/>
      <c r="D23" s="55"/>
      <c r="E23" s="58">
        <f t="shared" si="0"/>
        <v>0</v>
      </c>
      <c r="F23" s="18"/>
    </row>
    <row r="24" spans="1:6">
      <c r="A24" s="13">
        <v>17</v>
      </c>
      <c r="B24" s="13" t="s">
        <v>59</v>
      </c>
      <c r="C24" s="55">
        <v>2000</v>
      </c>
      <c r="D24" s="55">
        <v>806773</v>
      </c>
      <c r="E24" s="58">
        <f>+D24</f>
        <v>806773</v>
      </c>
      <c r="F24" s="18"/>
    </row>
    <row r="25" spans="1:6">
      <c r="A25" s="13">
        <v>18</v>
      </c>
      <c r="B25" s="13" t="s">
        <v>0</v>
      </c>
      <c r="C25" s="55">
        <v>2000</v>
      </c>
      <c r="D25" s="55">
        <v>1003663</v>
      </c>
      <c r="E25" s="58">
        <f t="shared" si="0"/>
        <v>1003663</v>
      </c>
      <c r="F25" s="18"/>
    </row>
    <row r="26" spans="1:6">
      <c r="A26" s="13">
        <v>19</v>
      </c>
      <c r="B26" s="13" t="s">
        <v>1</v>
      </c>
      <c r="C26" s="55">
        <v>2000</v>
      </c>
      <c r="D26" s="55">
        <v>3567963</v>
      </c>
      <c r="E26" s="58">
        <f t="shared" si="0"/>
        <v>3567963</v>
      </c>
      <c r="F26" s="18"/>
    </row>
    <row r="27" spans="1:6">
      <c r="A27" s="13">
        <v>20</v>
      </c>
      <c r="B27" s="13" t="s">
        <v>2</v>
      </c>
      <c r="C27" s="55"/>
      <c r="D27" s="55"/>
      <c r="E27" s="58">
        <f t="shared" si="0"/>
        <v>0</v>
      </c>
      <c r="F27" s="18"/>
    </row>
    <row r="28" spans="1:6">
      <c r="A28" s="13">
        <v>21</v>
      </c>
      <c r="B28" s="13" t="s">
        <v>3</v>
      </c>
      <c r="C28" s="55"/>
      <c r="D28" s="55"/>
      <c r="E28" s="58">
        <f t="shared" si="0"/>
        <v>0</v>
      </c>
      <c r="F28" s="18"/>
    </row>
    <row r="29" spans="1:6">
      <c r="A29" s="13">
        <v>22</v>
      </c>
      <c r="B29" s="13" t="s">
        <v>4</v>
      </c>
      <c r="C29" s="55"/>
      <c r="D29" s="55"/>
      <c r="E29" s="58">
        <f t="shared" si="0"/>
        <v>0</v>
      </c>
      <c r="F29" s="18"/>
    </row>
    <row r="30" spans="1:6">
      <c r="A30" s="13">
        <v>23</v>
      </c>
      <c r="B30" s="13" t="s">
        <v>5</v>
      </c>
      <c r="C30" s="55"/>
      <c r="D30" s="55"/>
      <c r="E30" s="58">
        <f t="shared" si="0"/>
        <v>0</v>
      </c>
      <c r="F30" s="18"/>
    </row>
    <row r="31" spans="1:6">
      <c r="A31" s="13">
        <v>24</v>
      </c>
      <c r="B31" s="13" t="s">
        <v>6</v>
      </c>
      <c r="C31" s="55"/>
      <c r="D31" s="55"/>
      <c r="E31" s="58">
        <f t="shared" si="0"/>
        <v>0</v>
      </c>
      <c r="F31" s="18"/>
    </row>
    <row r="32" spans="1:6">
      <c r="A32" s="13">
        <v>25</v>
      </c>
      <c r="B32" s="13" t="s">
        <v>7</v>
      </c>
      <c r="C32" s="55"/>
      <c r="D32" s="55"/>
      <c r="E32" s="58">
        <f t="shared" si="0"/>
        <v>0</v>
      </c>
      <c r="F32" s="18"/>
    </row>
    <row r="33" spans="1:6">
      <c r="A33" s="13">
        <v>26</v>
      </c>
      <c r="B33" s="13" t="s">
        <v>8</v>
      </c>
      <c r="C33" s="55"/>
      <c r="D33" s="55"/>
      <c r="E33" s="58">
        <f t="shared" si="0"/>
        <v>0</v>
      </c>
      <c r="F33" s="18"/>
    </row>
    <row r="34" spans="1:6">
      <c r="A34" s="13">
        <v>27</v>
      </c>
      <c r="B34" s="13" t="s">
        <v>9</v>
      </c>
      <c r="C34" s="55"/>
      <c r="D34" s="55"/>
      <c r="E34" s="58">
        <f t="shared" si="0"/>
        <v>0</v>
      </c>
      <c r="F34" s="18"/>
    </row>
    <row r="35" spans="1:6">
      <c r="A35" s="13">
        <v>28</v>
      </c>
      <c r="B35" s="13" t="s">
        <v>10</v>
      </c>
      <c r="C35" s="55"/>
      <c r="D35" s="55"/>
      <c r="E35" s="58">
        <f t="shared" si="0"/>
        <v>0</v>
      </c>
      <c r="F35" s="18"/>
    </row>
    <row r="36" spans="1:6">
      <c r="A36" s="13">
        <v>29</v>
      </c>
      <c r="B36" s="13" t="s">
        <v>11</v>
      </c>
      <c r="C36" s="55">
        <v>2000</v>
      </c>
      <c r="D36" s="55">
        <v>3103663</v>
      </c>
      <c r="E36" s="58">
        <f t="shared" si="0"/>
        <v>3103663</v>
      </c>
      <c r="F36" s="18"/>
    </row>
    <row r="37" spans="1:6">
      <c r="A37" s="13">
        <v>30</v>
      </c>
      <c r="B37" s="13" t="s">
        <v>12</v>
      </c>
      <c r="C37" s="55"/>
      <c r="D37" s="55"/>
      <c r="E37" s="58">
        <f t="shared" si="0"/>
        <v>0</v>
      </c>
      <c r="F37" s="18"/>
    </row>
    <row r="38" spans="1:6">
      <c r="A38" s="13">
        <v>31</v>
      </c>
      <c r="B38" s="13" t="s">
        <v>13</v>
      </c>
      <c r="C38" s="55">
        <v>2000</v>
      </c>
      <c r="D38" s="55">
        <v>7067963</v>
      </c>
      <c r="E38" s="58">
        <f t="shared" si="0"/>
        <v>7067963</v>
      </c>
      <c r="F38" s="18"/>
    </row>
    <row r="39" spans="1:6">
      <c r="A39" s="13">
        <v>32</v>
      </c>
      <c r="B39" s="13" t="s">
        <v>14</v>
      </c>
      <c r="C39" s="55"/>
      <c r="D39" s="55"/>
      <c r="E39" s="58">
        <f t="shared" si="0"/>
        <v>0</v>
      </c>
      <c r="F39" s="18"/>
    </row>
    <row r="40" spans="1:6">
      <c r="A40" s="13">
        <v>33</v>
      </c>
      <c r="B40" s="13" t="s">
        <v>15</v>
      </c>
      <c r="C40" s="55"/>
      <c r="D40" s="55"/>
      <c r="E40" s="58">
        <f t="shared" si="0"/>
        <v>0</v>
      </c>
      <c r="F40" s="18"/>
    </row>
    <row r="41" spans="1:6">
      <c r="A41" s="13">
        <v>34</v>
      </c>
      <c r="B41" s="13" t="s">
        <v>16</v>
      </c>
      <c r="C41" s="55"/>
      <c r="D41" s="55"/>
      <c r="E41" s="58">
        <f t="shared" si="0"/>
        <v>0</v>
      </c>
      <c r="F41" s="18"/>
    </row>
    <row r="42" spans="1:6">
      <c r="A42" s="13">
        <v>35</v>
      </c>
      <c r="B42" s="13" t="s">
        <v>17</v>
      </c>
      <c r="C42" s="55"/>
      <c r="D42" s="55"/>
      <c r="E42" s="58">
        <f t="shared" si="0"/>
        <v>0</v>
      </c>
      <c r="F42" s="18"/>
    </row>
    <row r="43" spans="1:6">
      <c r="A43" s="13">
        <v>36</v>
      </c>
      <c r="B43" s="13" t="s">
        <v>18</v>
      </c>
      <c r="C43" s="55"/>
      <c r="D43" s="55"/>
      <c r="E43" s="58">
        <f t="shared" si="0"/>
        <v>0</v>
      </c>
      <c r="F43" s="18"/>
    </row>
    <row r="44" spans="1:6">
      <c r="A44" s="13">
        <v>37</v>
      </c>
      <c r="B44" s="13" t="s">
        <v>19</v>
      </c>
      <c r="C44" s="55"/>
      <c r="D44" s="55"/>
      <c r="E44" s="58">
        <f t="shared" si="0"/>
        <v>0</v>
      </c>
      <c r="F44" s="18"/>
    </row>
    <row r="45" spans="1:6">
      <c r="A45" s="13">
        <v>38</v>
      </c>
      <c r="B45" s="13" t="s">
        <v>30</v>
      </c>
      <c r="C45" s="55">
        <v>2000</v>
      </c>
      <c r="D45" s="55">
        <v>3567963</v>
      </c>
      <c r="E45" s="58">
        <f t="shared" si="0"/>
        <v>3567963</v>
      </c>
      <c r="F45" s="18"/>
    </row>
    <row r="46" spans="1:6">
      <c r="A46" s="13">
        <v>39</v>
      </c>
      <c r="B46" s="13" t="s">
        <v>31</v>
      </c>
      <c r="C46" s="55"/>
      <c r="D46" s="55"/>
      <c r="E46" s="58">
        <f t="shared" si="0"/>
        <v>0</v>
      </c>
      <c r="F46" s="18"/>
    </row>
    <row r="47" spans="1:6">
      <c r="A47" s="13">
        <v>40</v>
      </c>
      <c r="B47" s="13" t="s">
        <v>32</v>
      </c>
      <c r="C47" s="55"/>
      <c r="D47" s="55"/>
      <c r="E47" s="58">
        <f t="shared" si="0"/>
        <v>0</v>
      </c>
      <c r="F47" s="18"/>
    </row>
    <row r="48" spans="1:6">
      <c r="A48" s="13">
        <v>41</v>
      </c>
      <c r="B48" s="13" t="s">
        <v>33</v>
      </c>
      <c r="C48" s="55">
        <v>2000</v>
      </c>
      <c r="D48" s="55">
        <v>3103663</v>
      </c>
      <c r="E48" s="58">
        <f t="shared" si="0"/>
        <v>3103663</v>
      </c>
      <c r="F48" s="18"/>
    </row>
    <row r="49" spans="1:6">
      <c r="A49" s="13">
        <v>42</v>
      </c>
      <c r="B49" s="13" t="s">
        <v>34</v>
      </c>
      <c r="C49" s="55">
        <v>2000</v>
      </c>
      <c r="D49" s="55">
        <v>3103663</v>
      </c>
      <c r="E49" s="58">
        <f t="shared" si="0"/>
        <v>3103663</v>
      </c>
      <c r="F49" s="18"/>
    </row>
    <row r="50" spans="1:6" ht="26.25" customHeight="1">
      <c r="A50" s="13">
        <v>43</v>
      </c>
      <c r="B50" s="13" t="s">
        <v>35</v>
      </c>
      <c r="C50" s="55">
        <v>2000</v>
      </c>
      <c r="D50" s="55">
        <v>3103663</v>
      </c>
      <c r="E50" s="58">
        <f t="shared" si="0"/>
        <v>3103663</v>
      </c>
      <c r="F50" s="18"/>
    </row>
    <row r="51" spans="1:6">
      <c r="A51" s="13">
        <v>44</v>
      </c>
      <c r="B51" s="13" t="s">
        <v>36</v>
      </c>
      <c r="C51" s="55"/>
      <c r="D51" s="55"/>
      <c r="E51" s="58">
        <f t="shared" si="0"/>
        <v>0</v>
      </c>
      <c r="F51" s="18"/>
    </row>
    <row r="52" spans="1:6">
      <c r="A52" s="13">
        <v>45</v>
      </c>
      <c r="B52" s="13" t="s">
        <v>41</v>
      </c>
      <c r="C52" s="55"/>
      <c r="D52" s="55"/>
      <c r="E52" s="58">
        <f t="shared" si="0"/>
        <v>0</v>
      </c>
      <c r="F52" s="18"/>
    </row>
    <row r="53" spans="1:6">
      <c r="A53" s="13">
        <v>46</v>
      </c>
      <c r="B53" s="13" t="s">
        <v>42</v>
      </c>
      <c r="C53" s="55"/>
      <c r="D53" s="55"/>
      <c r="E53" s="58">
        <f t="shared" si="0"/>
        <v>0</v>
      </c>
      <c r="F53" s="18"/>
    </row>
    <row r="54" spans="1:6">
      <c r="A54" s="13">
        <v>47</v>
      </c>
      <c r="B54" s="13" t="s">
        <v>43</v>
      </c>
      <c r="C54" s="55">
        <v>2000</v>
      </c>
      <c r="D54" s="55">
        <v>3103663</v>
      </c>
      <c r="E54" s="58">
        <f t="shared" si="0"/>
        <v>3103663</v>
      </c>
      <c r="F54" s="18"/>
    </row>
    <row r="55" spans="1:6">
      <c r="A55" s="13">
        <v>48</v>
      </c>
      <c r="B55" s="13" t="s">
        <v>44</v>
      </c>
      <c r="C55" s="55"/>
      <c r="D55" s="55"/>
      <c r="E55" s="58">
        <f t="shared" si="0"/>
        <v>0</v>
      </c>
      <c r="F55" s="18"/>
    </row>
    <row r="56" spans="1:6" s="25" customFormat="1">
      <c r="A56" s="13">
        <v>49</v>
      </c>
      <c r="B56" s="19" t="s">
        <v>161</v>
      </c>
      <c r="C56" s="57"/>
      <c r="D56" s="57"/>
      <c r="E56" s="58">
        <f t="shared" si="0"/>
        <v>0</v>
      </c>
      <c r="F56" s="24"/>
    </row>
    <row r="57" spans="1:6">
      <c r="A57" s="13">
        <v>50</v>
      </c>
      <c r="B57" s="13" t="s">
        <v>45</v>
      </c>
      <c r="C57" s="55"/>
      <c r="D57" s="55"/>
      <c r="E57" s="58">
        <f t="shared" si="0"/>
        <v>0</v>
      </c>
      <c r="F57" s="18"/>
    </row>
    <row r="58" spans="1:6">
      <c r="A58" s="13">
        <v>51</v>
      </c>
      <c r="B58" s="13" t="s">
        <v>46</v>
      </c>
      <c r="C58" s="55"/>
      <c r="D58" s="55"/>
      <c r="E58" s="58">
        <f t="shared" si="0"/>
        <v>0</v>
      </c>
      <c r="F58" s="18"/>
    </row>
    <row r="59" spans="1:6">
      <c r="A59" s="13">
        <v>52</v>
      </c>
      <c r="B59" s="13" t="s">
        <v>47</v>
      </c>
      <c r="C59" s="55"/>
      <c r="D59" s="55"/>
      <c r="E59" s="58">
        <f t="shared" si="0"/>
        <v>0</v>
      </c>
      <c r="F59" s="18"/>
    </row>
    <row r="60" spans="1:6">
      <c r="A60" s="13">
        <v>53</v>
      </c>
      <c r="B60" s="13" t="s">
        <v>48</v>
      </c>
      <c r="C60" s="55"/>
      <c r="D60" s="55"/>
      <c r="E60" s="58">
        <f t="shared" si="0"/>
        <v>0</v>
      </c>
      <c r="F60" s="18"/>
    </row>
    <row r="61" spans="1:6">
      <c r="A61" s="13">
        <v>54</v>
      </c>
      <c r="B61" s="13" t="s">
        <v>49</v>
      </c>
      <c r="C61" s="55">
        <v>2000</v>
      </c>
      <c r="D61" s="55">
        <v>6987663</v>
      </c>
      <c r="E61" s="58">
        <f t="shared" si="0"/>
        <v>6987663</v>
      </c>
      <c r="F61" s="18"/>
    </row>
    <row r="62" spans="1:6">
      <c r="A62" s="13">
        <v>55</v>
      </c>
      <c r="B62" s="13" t="s">
        <v>50</v>
      </c>
      <c r="C62" s="55"/>
      <c r="D62" s="55"/>
      <c r="E62" s="58">
        <f t="shared" si="0"/>
        <v>0</v>
      </c>
      <c r="F62" s="18"/>
    </row>
    <row r="63" spans="1:6">
      <c r="A63" s="13">
        <v>56</v>
      </c>
      <c r="B63" s="13" t="s">
        <v>51</v>
      </c>
      <c r="C63" s="55"/>
      <c r="D63" s="55"/>
      <c r="E63" s="58">
        <f t="shared" si="0"/>
        <v>0</v>
      </c>
      <c r="F63" s="18"/>
    </row>
    <row r="64" spans="1:6">
      <c r="A64" s="13">
        <v>57</v>
      </c>
      <c r="B64" s="13" t="s">
        <v>52</v>
      </c>
      <c r="C64" s="55"/>
      <c r="D64" s="55"/>
      <c r="E64" s="58">
        <f t="shared" si="0"/>
        <v>0</v>
      </c>
      <c r="F64" s="18"/>
    </row>
    <row r="65" spans="1:6">
      <c r="A65" s="13">
        <v>58</v>
      </c>
      <c r="B65" s="13" t="s">
        <v>53</v>
      </c>
      <c r="C65" s="55"/>
      <c r="D65" s="55"/>
      <c r="E65" s="58">
        <f t="shared" si="0"/>
        <v>0</v>
      </c>
      <c r="F65" s="18"/>
    </row>
    <row r="66" spans="1:6">
      <c r="A66" s="13">
        <v>59</v>
      </c>
      <c r="B66" s="13" t="s">
        <v>54</v>
      </c>
      <c r="C66" s="55"/>
      <c r="D66" s="55"/>
      <c r="E66" s="58">
        <f t="shared" si="0"/>
        <v>0</v>
      </c>
      <c r="F66" s="18"/>
    </row>
    <row r="67" spans="1:6">
      <c r="A67" s="13">
        <v>60</v>
      </c>
      <c r="B67" s="13" t="s">
        <v>57</v>
      </c>
      <c r="C67" s="55"/>
      <c r="D67" s="55"/>
      <c r="E67" s="58">
        <f t="shared" si="0"/>
        <v>0</v>
      </c>
      <c r="F67" s="18"/>
    </row>
    <row r="68" spans="1:6" ht="27" customHeight="1">
      <c r="A68" s="13">
        <v>61</v>
      </c>
      <c r="B68" s="13" t="s">
        <v>58</v>
      </c>
      <c r="C68" s="55">
        <v>2000</v>
      </c>
      <c r="D68" s="55">
        <v>1387663</v>
      </c>
      <c r="E68" s="58">
        <f t="shared" si="0"/>
        <v>1387663</v>
      </c>
      <c r="F68" s="18"/>
    </row>
    <row r="69" spans="1:6">
      <c r="A69" s="13">
        <v>62</v>
      </c>
      <c r="B69" s="13" t="s">
        <v>60</v>
      </c>
      <c r="C69" s="55">
        <v>3000</v>
      </c>
      <c r="D69" s="55">
        <f>9822837-3000000</f>
        <v>6822837</v>
      </c>
      <c r="E69" s="58">
        <f t="shared" si="0"/>
        <v>6822837</v>
      </c>
      <c r="F69" s="18"/>
    </row>
    <row r="70" spans="1:6">
      <c r="A70" s="13">
        <v>63</v>
      </c>
      <c r="B70" s="13" t="s">
        <v>61</v>
      </c>
      <c r="C70" s="55">
        <v>2000</v>
      </c>
      <c r="D70" s="55">
        <v>806773</v>
      </c>
      <c r="E70" s="58">
        <f t="shared" si="0"/>
        <v>806773</v>
      </c>
      <c r="F70" s="18"/>
    </row>
    <row r="71" spans="1:6">
      <c r="A71" s="13">
        <v>64</v>
      </c>
      <c r="B71" s="13" t="s">
        <v>62</v>
      </c>
      <c r="C71" s="55"/>
      <c r="D71" s="55"/>
      <c r="E71" s="58">
        <f t="shared" si="0"/>
        <v>0</v>
      </c>
      <c r="F71" s="18"/>
    </row>
    <row r="72" spans="1:6">
      <c r="A72" s="13">
        <v>65</v>
      </c>
      <c r="B72" s="13" t="s">
        <v>63</v>
      </c>
      <c r="C72" s="55"/>
      <c r="D72" s="55"/>
      <c r="E72" s="58">
        <f t="shared" si="0"/>
        <v>0</v>
      </c>
      <c r="F72" s="18"/>
    </row>
    <row r="73" spans="1:6">
      <c r="A73" s="13">
        <v>66</v>
      </c>
      <c r="B73" s="13" t="s">
        <v>64</v>
      </c>
      <c r="C73" s="55"/>
      <c r="D73" s="55"/>
      <c r="E73" s="58">
        <f t="shared" ref="E73:E84" si="1">+D73</f>
        <v>0</v>
      </c>
      <c r="F73" s="18"/>
    </row>
    <row r="74" spans="1:6">
      <c r="A74" s="13">
        <v>67</v>
      </c>
      <c r="B74" s="13" t="s">
        <v>65</v>
      </c>
      <c r="C74" s="55"/>
      <c r="D74" s="55"/>
      <c r="E74" s="58">
        <f t="shared" si="1"/>
        <v>0</v>
      </c>
      <c r="F74" s="18"/>
    </row>
    <row r="75" spans="1:6">
      <c r="A75" s="13">
        <v>68</v>
      </c>
      <c r="B75" s="13" t="s">
        <v>66</v>
      </c>
      <c r="C75" s="55"/>
      <c r="D75" s="55"/>
      <c r="E75" s="58">
        <f t="shared" si="1"/>
        <v>0</v>
      </c>
      <c r="F75" s="18"/>
    </row>
    <row r="76" spans="1:6">
      <c r="A76" s="13">
        <v>69</v>
      </c>
      <c r="B76" s="13" t="s">
        <v>67</v>
      </c>
      <c r="C76" s="55"/>
      <c r="D76" s="55"/>
      <c r="E76" s="58">
        <f t="shared" si="1"/>
        <v>0</v>
      </c>
      <c r="F76" s="18"/>
    </row>
    <row r="77" spans="1:6">
      <c r="A77" s="13">
        <v>70</v>
      </c>
      <c r="B77" s="13" t="s">
        <v>68</v>
      </c>
      <c r="C77" s="55"/>
      <c r="D77" s="55"/>
      <c r="E77" s="58">
        <f t="shared" si="1"/>
        <v>0</v>
      </c>
      <c r="F77" s="18"/>
    </row>
    <row r="78" spans="1:6">
      <c r="A78" s="13">
        <v>71</v>
      </c>
      <c r="B78" s="13" t="s">
        <v>69</v>
      </c>
      <c r="C78" s="55"/>
      <c r="D78" s="55"/>
      <c r="E78" s="58">
        <f t="shared" si="1"/>
        <v>0</v>
      </c>
      <c r="F78" s="18"/>
    </row>
    <row r="79" spans="1:6">
      <c r="A79" s="13">
        <v>72</v>
      </c>
      <c r="B79" s="13" t="s">
        <v>70</v>
      </c>
      <c r="C79" s="55"/>
      <c r="D79" s="55"/>
      <c r="E79" s="58">
        <f t="shared" si="1"/>
        <v>0</v>
      </c>
      <c r="F79" s="18"/>
    </row>
    <row r="80" spans="1:6">
      <c r="A80" s="13">
        <v>73</v>
      </c>
      <c r="B80" s="13" t="s">
        <v>71</v>
      </c>
      <c r="C80" s="55"/>
      <c r="D80" s="55"/>
      <c r="E80" s="58">
        <f t="shared" si="1"/>
        <v>0</v>
      </c>
      <c r="F80" s="18"/>
    </row>
    <row r="81" spans="1:6">
      <c r="A81" s="13">
        <v>74</v>
      </c>
      <c r="B81" s="13" t="s">
        <v>72</v>
      </c>
      <c r="C81" s="55">
        <v>2000</v>
      </c>
      <c r="D81" s="55">
        <v>3103663</v>
      </c>
      <c r="E81" s="58">
        <f t="shared" si="1"/>
        <v>3103663</v>
      </c>
      <c r="F81" s="18"/>
    </row>
    <row r="82" spans="1:6">
      <c r="A82" s="13">
        <v>75</v>
      </c>
      <c r="B82" s="13" t="s">
        <v>73</v>
      </c>
      <c r="C82" s="55"/>
      <c r="D82" s="55"/>
      <c r="E82" s="58">
        <f t="shared" si="1"/>
        <v>0</v>
      </c>
      <c r="F82" s="18"/>
    </row>
    <row r="83" spans="1:6">
      <c r="A83" s="13">
        <v>76</v>
      </c>
      <c r="B83" s="13" t="s">
        <v>74</v>
      </c>
      <c r="C83" s="55"/>
      <c r="D83" s="55"/>
      <c r="E83" s="58">
        <f t="shared" si="1"/>
        <v>0</v>
      </c>
      <c r="F83" s="18"/>
    </row>
    <row r="84" spans="1:6">
      <c r="A84" s="13">
        <v>77</v>
      </c>
      <c r="B84" s="13" t="s">
        <v>78</v>
      </c>
      <c r="C84" s="55"/>
      <c r="D84" s="55"/>
      <c r="E84" s="58">
        <f t="shared" si="1"/>
        <v>0</v>
      </c>
      <c r="F84" s="18"/>
    </row>
    <row r="85" spans="1:6" ht="24" customHeight="1"/>
  </sheetData>
  <mergeCells count="7">
    <mergeCell ref="A1:D1"/>
    <mergeCell ref="A2:D2"/>
    <mergeCell ref="C5:D5"/>
    <mergeCell ref="C4:D4"/>
    <mergeCell ref="A3:B6"/>
    <mergeCell ref="C3:D3"/>
    <mergeCell ref="E3:E5"/>
  </mergeCells>
  <printOptions horizontalCentered="1"/>
  <pageMargins left="0.5" right="0.5" top="0.5" bottom="0.22" header="0.31496062992126" footer="0.22"/>
  <pageSetup paperSize="9" scale="65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46</vt:i4>
      </vt:variant>
    </vt:vector>
  </HeadingPairs>
  <TitlesOfParts>
    <vt:vector size="70" baseType="lpstr">
      <vt:lpstr>รวม</vt:lpstr>
      <vt:lpstr>บุคลากร</vt:lpstr>
      <vt:lpstr>ผลผลิต</vt:lpstr>
      <vt:lpstr>ยกระดับ</vt:lpstr>
      <vt:lpstr>แปลงใหญ่</vt:lpstr>
      <vt:lpstr>แปรรูป</vt:lpstr>
      <vt:lpstr>ยั่งยืน</vt:lpstr>
      <vt:lpstr>ผลิตและกระจาย</vt:lpstr>
      <vt:lpstr>ศขช</vt:lpstr>
      <vt:lpstr>วัสดุเหลือใช้</vt:lpstr>
      <vt:lpstr>อัตลักษณ์</vt:lpstr>
      <vt:lpstr>1 อำเภอ</vt:lpstr>
      <vt:lpstr>ลดต้นทุน</vt:lpstr>
      <vt:lpstr>ครบวงจร</vt:lpstr>
      <vt:lpstr>ชายแดนใต้</vt:lpstr>
      <vt:lpstr>ปรับปรุง</vt:lpstr>
      <vt:lpstr>เปลี่ยนเมล็ด</vt:lpstr>
      <vt:lpstr>อาหารสัตว์</vt:lpstr>
      <vt:lpstr>DNA</vt:lpstr>
      <vt:lpstr>พระราชดำริ</vt:lpstr>
      <vt:lpstr>SF</vt:lpstr>
      <vt:lpstr>ตลาดภายใน</vt:lpstr>
      <vt:lpstr>ก๊าซเรือนกระจก</vt:lpstr>
      <vt:lpstr>Sheet2</vt:lpstr>
      <vt:lpstr>'1 อำเภอ'!Print_Area</vt:lpstr>
      <vt:lpstr>DNA!Print_Area</vt:lpstr>
      <vt:lpstr>SF!Print_Area</vt:lpstr>
      <vt:lpstr>เปลี่ยนเมล็ด!Print_Area</vt:lpstr>
      <vt:lpstr>แปรรูป!Print_Area</vt:lpstr>
      <vt:lpstr>แปลงใหญ่!Print_Area</vt:lpstr>
      <vt:lpstr>ก๊าซเรือนกระจก!Print_Area</vt:lpstr>
      <vt:lpstr>ครบวงจร!Print_Area</vt:lpstr>
      <vt:lpstr>ชายแดนใต้!Print_Area</vt:lpstr>
      <vt:lpstr>ตลาดภายใน!Print_Area</vt:lpstr>
      <vt:lpstr>บุคลากร!Print_Area</vt:lpstr>
      <vt:lpstr>ปรับปรุง!Print_Area</vt:lpstr>
      <vt:lpstr>ผลผลิต!Print_Area</vt:lpstr>
      <vt:lpstr>ผลิตและกระจาย!Print_Area</vt:lpstr>
      <vt:lpstr>พระราชดำริ!Print_Area</vt:lpstr>
      <vt:lpstr>ยกระดับ!Print_Area</vt:lpstr>
      <vt:lpstr>ยั่งยืน!Print_Area</vt:lpstr>
      <vt:lpstr>รวม!Print_Area</vt:lpstr>
      <vt:lpstr>ลดต้นทุน!Print_Area</vt:lpstr>
      <vt:lpstr>วัสดุเหลือใช้!Print_Area</vt:lpstr>
      <vt:lpstr>ศขช!Print_Area</vt:lpstr>
      <vt:lpstr>อัตลักษณ์!Print_Area</vt:lpstr>
      <vt:lpstr>อาหารสัตว์!Print_Area</vt:lpstr>
      <vt:lpstr>'1 อำเภอ'!Print_Titles</vt:lpstr>
      <vt:lpstr>DNA!Print_Titles</vt:lpstr>
      <vt:lpstr>SF!Print_Titles</vt:lpstr>
      <vt:lpstr>เปลี่ยนเมล็ด!Print_Titles</vt:lpstr>
      <vt:lpstr>แปรรูป!Print_Titles</vt:lpstr>
      <vt:lpstr>แปลงใหญ่!Print_Titles</vt:lpstr>
      <vt:lpstr>ก๊าซเรือนกระจก!Print_Titles</vt:lpstr>
      <vt:lpstr>ครบวงจร!Print_Titles</vt:lpstr>
      <vt:lpstr>ชายแดนใต้!Print_Titles</vt:lpstr>
      <vt:lpstr>ตลาดภายใน!Print_Titles</vt:lpstr>
      <vt:lpstr>บุคลากร!Print_Titles</vt:lpstr>
      <vt:lpstr>ปรับปรุง!Print_Titles</vt:lpstr>
      <vt:lpstr>ผลผลิต!Print_Titles</vt:lpstr>
      <vt:lpstr>ผลิตและกระจาย!Print_Titles</vt:lpstr>
      <vt:lpstr>พระราชดำริ!Print_Titles</vt:lpstr>
      <vt:lpstr>ยกระดับ!Print_Titles</vt:lpstr>
      <vt:lpstr>ยั่งยืน!Print_Titles</vt:lpstr>
      <vt:lpstr>รวม!Print_Titles</vt:lpstr>
      <vt:lpstr>ลดต้นทุน!Print_Titles</vt:lpstr>
      <vt:lpstr>วัสดุเหลือใช้!Print_Titles</vt:lpstr>
      <vt:lpstr>ศขช!Print_Titles</vt:lpstr>
      <vt:lpstr>อัตลักษณ์!Print_Titles</vt:lpstr>
      <vt:lpstr>อาหารสัตว์!Print_Titles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DellVostroCOREi5</cp:lastModifiedBy>
  <cp:lastPrinted>2024-10-24T07:04:11Z</cp:lastPrinted>
  <dcterms:created xsi:type="dcterms:W3CDTF">2024-01-24T04:33:35Z</dcterms:created>
  <dcterms:modified xsi:type="dcterms:W3CDTF">2024-10-24T07:10:44Z</dcterms:modified>
</cp:coreProperties>
</file>